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0.86.130.32\İhaleler\DÜNYA BANKASI\3. GRUP\İHALE HAZIRLIK\BİLGİ ÇİZELGELERİ\"/>
    </mc:Choice>
  </mc:AlternateContent>
  <xr:revisionPtr revIDLastSave="0" documentId="13_ncr:1_{7E85C765-9858-4903-94D3-DD1C953FDA30}" xr6:coauthVersionLast="47" xr6:coauthVersionMax="47" xr10:uidLastSave="{00000000-0000-0000-0000-000000000000}"/>
  <bookViews>
    <workbookView xWindow="-120" yWindow="-120" windowWidth="29040" windowHeight="17520" xr2:uid="{00000000-000D-0000-FFFF-FFFF00000000}"/>
  </bookViews>
  <sheets>
    <sheet name="Silifke_Gülnar_Aydıncık_Bozyazı" sheetId="1" r:id="rId1"/>
  </sheets>
  <definedNames>
    <definedName name="_xlnm.Print_Area" localSheetId="0">Silifke_Gülnar_Aydıncık_Bozyazı!$A$1:$AK$61</definedName>
    <definedName name="_xlnm.Print_Titles" localSheetId="0">Silifke_Gülnar_Aydıncık_Bozyazı!$1:$6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61" i="1" l="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5" i="1"/>
  <c r="S46" i="1"/>
  <c r="S47" i="1"/>
  <c r="S48" i="1"/>
  <c r="S49" i="1"/>
  <c r="S50" i="1"/>
  <c r="S51" i="1"/>
  <c r="S52" i="1"/>
  <c r="S53" i="1"/>
  <c r="S54" i="1"/>
  <c r="S55" i="1"/>
  <c r="S56" i="1"/>
  <c r="S57" i="1"/>
  <c r="S58" i="1"/>
  <c r="S59" i="1"/>
  <c r="S60" i="1"/>
  <c r="M47" i="1"/>
  <c r="N61" i="1"/>
  <c r="W61" i="1"/>
  <c r="R61" i="1"/>
  <c r="J61" i="1"/>
  <c r="P61" i="1"/>
  <c r="X60" i="1" l="1"/>
  <c r="O60" i="1"/>
  <c r="M60" i="1"/>
  <c r="K60" i="1"/>
  <c r="X59" i="1"/>
  <c r="O59" i="1"/>
  <c r="M59" i="1"/>
  <c r="K59" i="1"/>
  <c r="U58" i="1"/>
  <c r="X58" i="1" s="1"/>
  <c r="O58" i="1"/>
  <c r="M58" i="1"/>
  <c r="K58" i="1"/>
  <c r="X57" i="1"/>
  <c r="O57" i="1"/>
  <c r="M57" i="1"/>
  <c r="K57" i="1"/>
  <c r="X56" i="1"/>
  <c r="O56" i="1"/>
  <c r="M56" i="1"/>
  <c r="K56" i="1"/>
  <c r="X55" i="1"/>
  <c r="O55" i="1"/>
  <c r="M55" i="1"/>
  <c r="K55" i="1"/>
  <c r="U54" i="1"/>
  <c r="X54" i="1" s="1"/>
  <c r="O54" i="1"/>
  <c r="M54" i="1"/>
  <c r="K54" i="1"/>
  <c r="X53" i="1"/>
  <c r="O53" i="1"/>
  <c r="M53" i="1"/>
  <c r="K53" i="1"/>
  <c r="X52" i="1"/>
  <c r="O52" i="1"/>
  <c r="M52" i="1"/>
  <c r="K52" i="1"/>
  <c r="X51" i="1"/>
  <c r="O51" i="1"/>
  <c r="M51" i="1"/>
  <c r="K51" i="1"/>
  <c r="X50" i="1"/>
  <c r="O50" i="1"/>
  <c r="M50" i="1"/>
  <c r="K50" i="1"/>
  <c r="X49" i="1"/>
  <c r="O49" i="1"/>
  <c r="M49" i="1"/>
  <c r="K49" i="1"/>
  <c r="X48" i="1"/>
  <c r="O48" i="1"/>
  <c r="M48" i="1"/>
  <c r="K48" i="1"/>
  <c r="X47" i="1"/>
  <c r="O47" i="1"/>
  <c r="U46" i="1"/>
  <c r="X46" i="1" s="1"/>
  <c r="O46" i="1"/>
  <c r="M46" i="1"/>
  <c r="K46" i="1"/>
  <c r="X45" i="1"/>
  <c r="O45" i="1"/>
  <c r="M45" i="1"/>
  <c r="K45" i="1"/>
  <c r="U44" i="1"/>
  <c r="X44" i="1" s="1"/>
  <c r="O44" i="1"/>
  <c r="M44" i="1"/>
  <c r="L44" i="1"/>
  <c r="K44" i="1"/>
  <c r="X43" i="1"/>
  <c r="O43" i="1"/>
  <c r="M43" i="1"/>
  <c r="K43" i="1"/>
  <c r="X42" i="1"/>
  <c r="O42" i="1"/>
  <c r="M42" i="1"/>
  <c r="U41" i="1"/>
  <c r="X41" i="1" s="1"/>
  <c r="O41" i="1"/>
  <c r="M41" i="1"/>
  <c r="K41" i="1"/>
  <c r="X40" i="1"/>
  <c r="O40" i="1"/>
  <c r="M40" i="1"/>
  <c r="K40" i="1"/>
  <c r="U29" i="1"/>
  <c r="X29" i="1" s="1"/>
  <c r="O29" i="1"/>
  <c r="M29" i="1"/>
  <c r="K29" i="1"/>
  <c r="S44" i="1" l="1"/>
  <c r="L61" i="1"/>
  <c r="S7" i="1"/>
  <c r="S61" i="1" s="1"/>
  <c r="X39" i="1" l="1"/>
  <c r="O39" i="1"/>
  <c r="M39" i="1"/>
  <c r="K39" i="1"/>
  <c r="X38" i="1"/>
  <c r="O38" i="1"/>
  <c r="M38" i="1"/>
  <c r="K38" i="1"/>
  <c r="X37" i="1"/>
  <c r="O37" i="1"/>
  <c r="M37" i="1"/>
  <c r="K37" i="1"/>
  <c r="X36" i="1"/>
  <c r="O36" i="1"/>
  <c r="M36" i="1"/>
  <c r="K36" i="1"/>
  <c r="X35" i="1"/>
  <c r="O35" i="1"/>
  <c r="M35" i="1"/>
  <c r="K35" i="1"/>
  <c r="X34" i="1"/>
  <c r="O34" i="1"/>
  <c r="M34" i="1"/>
  <c r="K34" i="1"/>
  <c r="X33" i="1"/>
  <c r="O33" i="1"/>
  <c r="M33" i="1"/>
  <c r="K33" i="1"/>
  <c r="X32" i="1"/>
  <c r="O32" i="1"/>
  <c r="M32" i="1"/>
  <c r="K32" i="1"/>
  <c r="X31" i="1"/>
  <c r="O31" i="1"/>
  <c r="M31" i="1"/>
  <c r="K31" i="1"/>
  <c r="X30" i="1"/>
  <c r="O30" i="1"/>
  <c r="M30" i="1"/>
  <c r="K30" i="1"/>
  <c r="X28" i="1"/>
  <c r="O28" i="1"/>
  <c r="M28" i="1"/>
  <c r="K28" i="1"/>
  <c r="X27" i="1"/>
  <c r="O27" i="1"/>
  <c r="M27" i="1"/>
  <c r="K27" i="1"/>
  <c r="X26" i="1"/>
  <c r="O26" i="1"/>
  <c r="M26" i="1"/>
  <c r="K26" i="1"/>
  <c r="X25" i="1"/>
  <c r="O25" i="1"/>
  <c r="M25" i="1"/>
  <c r="K25" i="1"/>
  <c r="X24" i="1"/>
  <c r="O24" i="1"/>
  <c r="M24" i="1"/>
  <c r="K24" i="1"/>
  <c r="X23" i="1"/>
  <c r="O23" i="1"/>
  <c r="M23" i="1"/>
  <c r="K23" i="1"/>
  <c r="X22" i="1"/>
  <c r="O22" i="1"/>
  <c r="M22" i="1"/>
  <c r="K22" i="1"/>
  <c r="X21" i="1"/>
  <c r="O21" i="1"/>
  <c r="M21" i="1"/>
  <c r="K21" i="1"/>
  <c r="X20" i="1"/>
  <c r="O20" i="1"/>
  <c r="M20" i="1"/>
  <c r="K20" i="1"/>
  <c r="X19" i="1"/>
  <c r="O19" i="1"/>
  <c r="M19" i="1"/>
  <c r="K19" i="1"/>
  <c r="X18" i="1"/>
  <c r="O18" i="1"/>
  <c r="M18" i="1"/>
  <c r="X17" i="1"/>
  <c r="O17" i="1"/>
  <c r="M17" i="1"/>
  <c r="K17" i="1"/>
  <c r="X16" i="1"/>
  <c r="O16" i="1"/>
  <c r="M16" i="1"/>
  <c r="K16" i="1"/>
  <c r="X15" i="1"/>
  <c r="O15" i="1"/>
  <c r="M15" i="1"/>
  <c r="K15" i="1"/>
  <c r="X14" i="1"/>
  <c r="O14" i="1"/>
  <c r="M14" i="1"/>
  <c r="K14" i="1"/>
  <c r="X13" i="1"/>
  <c r="O13" i="1"/>
  <c r="M13" i="1"/>
  <c r="K13" i="1"/>
  <c r="X12" i="1"/>
  <c r="O12" i="1"/>
  <c r="M12" i="1"/>
  <c r="K12" i="1"/>
  <c r="X11" i="1"/>
  <c r="O11" i="1"/>
  <c r="M11" i="1"/>
  <c r="K11" i="1"/>
  <c r="X10" i="1"/>
  <c r="O10" i="1"/>
  <c r="M10" i="1"/>
  <c r="K10" i="1"/>
  <c r="X9" i="1"/>
  <c r="O9" i="1"/>
  <c r="M9" i="1"/>
  <c r="K9" i="1"/>
  <c r="X8" i="1"/>
  <c r="O8" i="1"/>
  <c r="M8" i="1"/>
  <c r="K8" i="1"/>
  <c r="X7" i="1"/>
  <c r="O7" i="1"/>
  <c r="M7" i="1"/>
  <c r="K7" i="1"/>
  <c r="X61" i="1" l="1"/>
  <c r="AE61" i="1"/>
</calcChain>
</file>

<file path=xl/sharedStrings.xml><?xml version="1.0" encoding="utf-8"?>
<sst xmlns="http://schemas.openxmlformats.org/spreadsheetml/2006/main" count="798" uniqueCount="190">
  <si>
    <t>SIRA 
NO</t>
  </si>
  <si>
    <t>İLÇE</t>
  </si>
  <si>
    <t>UZAKLIK</t>
  </si>
  <si>
    <t>MÜDÜRLÜĞE</t>
  </si>
  <si>
    <t>BAĞLI İLÇEYE</t>
  </si>
  <si>
    <t>BELEDİYE SINIR</t>
  </si>
  <si>
    <t>BÜYÜKŞEHİR
BELEDİYE SINIRI
İÇİNDE</t>
  </si>
  <si>
    <t>BELEDİYE SINIRI
İÇİNDE</t>
  </si>
  <si>
    <t>ALAN</t>
  </si>
  <si>
    <t>BİRİMİN
TOPLAM ALANI</t>
  </si>
  <si>
    <t>ORMAN
İLİŞKİ
DURUMU</t>
  </si>
  <si>
    <t>KADASTRO YAPIM YILI</t>
  </si>
  <si>
    <t>KOORDİNAT SİSTEMİ</t>
  </si>
  <si>
    <t>UYGULANAN KANUN</t>
  </si>
  <si>
    <t>PAFTA</t>
  </si>
  <si>
    <t>ADEDİ</t>
  </si>
  <si>
    <t>ALTLIK TÜRÜ</t>
  </si>
  <si>
    <t>İMAR</t>
  </si>
  <si>
    <t>İMAR PLANI</t>
  </si>
  <si>
    <t>(KM)</t>
  </si>
  <si>
    <t>E/H</t>
  </si>
  <si>
    <t>(ADET)</t>
  </si>
  <si>
    <t>DÖNÜM</t>
  </si>
  <si>
    <t>D/K/İ</t>
  </si>
  <si>
    <t>(V/Y)</t>
  </si>
  <si>
    <t>(E/H)</t>
  </si>
  <si>
    <t>İMAR PLANI UYGULANDI MI?</t>
  </si>
  <si>
    <t>DEVAM EDEN İMAR
UYGULAMASI</t>
  </si>
  <si>
    <t>Kontrol Mühendisi</t>
  </si>
  <si>
    <t>…./…./….</t>
  </si>
  <si>
    <t>Bölge Müdürü</t>
  </si>
  <si>
    <t>KADASTRO GÜNCELLEME 
ALANI
…………
Köyü
…………
Mah .</t>
  </si>
  <si>
    <t>BELDE</t>
  </si>
  <si>
    <t>Kadastro Müdürü</t>
  </si>
  <si>
    <t>TOPLAM</t>
  </si>
  <si>
    <t xml:space="preserve">
KADASTRO YÖNÜYLE 
İŞLEME TABİ PARSEL SAYISI</t>
  </si>
  <si>
    <t xml:space="preserve">KADASTRO YÖNÜYLE 
İŞLEME TABİ KISMIN ALANI </t>
  </si>
  <si>
    <t xml:space="preserve">                                                                                                  3402/ 22-A 
YAPILACAK
PARSEL SAYISI</t>
  </si>
  <si>
    <t>GEÇİCİ
KOORDİNATLI
PARSEL SAYISI</t>
  </si>
  <si>
    <t xml:space="preserve">
TOPLAM
PARSEL SAYISI</t>
  </si>
  <si>
    <t xml:space="preserve">                                                                                                  İYİLEŞTİRME
DÖNÜŞÜM YAPILACAK
PARSEL ORANI</t>
  </si>
  <si>
    <t xml:space="preserve">                                                                                                  3402/ 22-A 
YAPILACAK PARSEL
ORAN</t>
  </si>
  <si>
    <t>PARSEL SAYISI VE ORANLARI</t>
  </si>
  <si>
    <t xml:space="preserve">                                                                                                  İYİLEŞTİRME
DÖNÜŞÜM YAPILACAK
PARSEL SAYISI</t>
  </si>
  <si>
    <t>GEÇİCİ KOORDİNATLI
PARSELLER TOPLAM ALANI</t>
  </si>
  <si>
    <t>ORAN (%)</t>
  </si>
  <si>
    <t>İHALEYE ÇIKILACAK               TOPLAM ALAN
(21-22+23)</t>
  </si>
  <si>
    <t>YAPI YOĞUNLUĞU</t>
  </si>
  <si>
    <t xml:space="preserve"> İHALEYE ÇIKILACAK             TOPLAM PARSEL SAYISI (12+14+16-17+18)</t>
  </si>
  <si>
    <t xml:space="preserve">
BELİRTİLMEK
İSTENEN DİĞER
HUSUSLAR</t>
  </si>
  <si>
    <t>Birimde kadastro güncelleme çalışması planlanması durumunda bu cetvel düzenlenecektir.</t>
  </si>
  <si>
    <t>1-</t>
  </si>
  <si>
    <t>2-</t>
  </si>
  <si>
    <t>3-</t>
  </si>
  <si>
    <t>Birimdeki tescilli yapılı parsel sayısı/Birimdeki toplam parsel sayısı oranı(% olarak yazılacak) Küsuratlı olanlar üste tam sayıya yuvarlanacaktır.</t>
  </si>
  <si>
    <t>2005 YILINDAN SONRA YAPILAN  ORMAN, 2B VE GEÇİCİ 8 PARSEL SAYISI</t>
  </si>
  <si>
    <t>4-</t>
  </si>
  <si>
    <t>11+13+15 toplamı %100 olmalıdır.</t>
  </si>
  <si>
    <t>12, 14 ve 16 nolu kalemlerde ki parsel sayıları oranlarına göre hesaplanacaktır. Küsuratlı olanlar üste tam sayıya yuvarlanacaktır. 12+14+16 taplamı 10 numaralı kaleme eşit olmalıdır.</t>
  </si>
  <si>
    <t>2005 YILINDAN SONRA YAPILAN  ORMAN, 2B VE GEÇİCİ 8 ALANI</t>
  </si>
  <si>
    <t>İLİ: MERSİN</t>
  </si>
  <si>
    <t>BÖLGE MÜDÜRLÜĞÜ : HATAY</t>
  </si>
  <si>
    <t>Mehtap AKDOĞAN</t>
  </si>
  <si>
    <t>SİLİFKE</t>
  </si>
  <si>
    <t>SEYDİLİ</t>
  </si>
  <si>
    <t>E</t>
  </si>
  <si>
    <t>İ</t>
  </si>
  <si>
    <t>K</t>
  </si>
  <si>
    <t>S</t>
  </si>
  <si>
    <t>A</t>
  </si>
  <si>
    <t>Y</t>
  </si>
  <si>
    <t>H</t>
  </si>
  <si>
    <t>YEĞENLİ</t>
  </si>
  <si>
    <t>MARA</t>
  </si>
  <si>
    <t>V</t>
  </si>
  <si>
    <t>KAVAK</t>
  </si>
  <si>
    <t>İMAMUŞAĞI</t>
  </si>
  <si>
    <t>HIRMANLI</t>
  </si>
  <si>
    <t>NASRULLAH</t>
  </si>
  <si>
    <t>CILBAYIR</t>
  </si>
  <si>
    <t>D</t>
  </si>
  <si>
    <t>Ç</t>
  </si>
  <si>
    <t>ÇELTİKÇİ</t>
  </si>
  <si>
    <t>BOYNUİNCELİ</t>
  </si>
  <si>
    <t>GÜLÜMPAŞALI</t>
  </si>
  <si>
    <t>F/K</t>
  </si>
  <si>
    <t>ARKARASI</t>
  </si>
  <si>
    <t>ALTINKUM</t>
  </si>
  <si>
    <t>SÖKÜN</t>
  </si>
  <si>
    <t>BURUNUCU</t>
  </si>
  <si>
    <t>ULUGÖZ</t>
  </si>
  <si>
    <t>ATİK</t>
  </si>
  <si>
    <t>KURTULUŞ</t>
  </si>
  <si>
    <t xml:space="preserve">3402/EK 1 YAPILACAK
PARSEL SAYISI                                                                              </t>
  </si>
  <si>
    <t xml:space="preserve"> 3402/EK 1
YAPILACAK ORAN</t>
  </si>
  <si>
    <t>AYDINCIK</t>
  </si>
  <si>
    <t>HACIBAHATTİN</t>
  </si>
  <si>
    <t>GÜLNAR</t>
  </si>
  <si>
    <t>BÜYÜKECELİ</t>
  </si>
  <si>
    <t>ZEYNE(SÜTLÜCE)</t>
  </si>
  <si>
    <t xml:space="preserve">Tesis kadastrosu çalışmalarında poligona ve kulanıcıya  dayalı hatalar mevcut, sayısallaştırlan verilerin  aplikasyon kabiliyeti yok </t>
  </si>
  <si>
    <t>ŞEYHÖMER</t>
  </si>
  <si>
    <t>ÜLKE</t>
  </si>
  <si>
    <t>Kontrol Memuru</t>
  </si>
  <si>
    <t>Mümin AKDOĞAN</t>
  </si>
  <si>
    <t>ANAMUR</t>
  </si>
  <si>
    <t>AŞAĞIKÜKÜR</t>
  </si>
  <si>
    <t>ED50</t>
  </si>
  <si>
    <t>BOZDOĞAN</t>
  </si>
  <si>
    <t>F</t>
  </si>
  <si>
    <t>BOĞUNTU</t>
  </si>
  <si>
    <t>Tesis kadastrosu çalışmalarında poligona ve kulanıcıya  dayalı hatalar mevcut, sayısallaştırlan verilerin  aplikasyon kabiliyeti yok. İdari  sınır değişikliği nedeniyle daha önce kadastrosu yapılmamış bölge mevcuttur.</t>
  </si>
  <si>
    <t>ÇAMLIPINAR</t>
  </si>
  <si>
    <t>ÇAMLIPINARALANI</t>
  </si>
  <si>
    <t>ÇATALOLUK</t>
  </si>
  <si>
    <t>ÇUKURABANOZ</t>
  </si>
  <si>
    <t>DEMİRÖREN</t>
  </si>
  <si>
    <t>GÜNGÖREN</t>
  </si>
  <si>
    <t>KALINÖREN</t>
  </si>
  <si>
    <t>KARAÇUKUR</t>
  </si>
  <si>
    <t>KARALARBAHŞİŞ</t>
  </si>
  <si>
    <t>KARAAĞA</t>
  </si>
  <si>
    <t xml:space="preserve">Müdürlük imkanlarıyla yapılan Tesis kadastrosu  çalışmalarında poligona ve kulanıcıya  dayalı hatalar mevcut, sayısallaştırlan verilerin  aplikasyon kabiliyeti yok </t>
  </si>
  <si>
    <t>KORUCUK</t>
  </si>
  <si>
    <t>MALAKLAR</t>
  </si>
  <si>
    <t>NASRADDİN</t>
  </si>
  <si>
    <t>Mevzi ve ED50 koordinat sisteminde üretilmiş 385  imar parseli sisteme  kesin olarak yüklenmiş olup bu parseller iyileştirme dönüşüm kapsamına alınmıştır.</t>
  </si>
  <si>
    <t>ORMANCIK</t>
  </si>
  <si>
    <t>ORTAKÖY</t>
  </si>
  <si>
    <t>SUGÖZÜ</t>
  </si>
  <si>
    <t>T</t>
  </si>
  <si>
    <t>SARIAĞAÇ</t>
  </si>
  <si>
    <t>SARIDANA</t>
  </si>
  <si>
    <t>YUKARIKÜKÜR</t>
  </si>
  <si>
    <t>BOZYAZI</t>
  </si>
  <si>
    <t>BAHÇEKOYAĞI</t>
  </si>
  <si>
    <t>BEYRELİ</t>
  </si>
  <si>
    <t>ELMAKUZU</t>
  </si>
  <si>
    <t>GÖZCE</t>
  </si>
  <si>
    <t>GÖZSÜZCE</t>
  </si>
  <si>
    <t>KÖMÜRLÜ</t>
  </si>
  <si>
    <t>LENGER</t>
  </si>
  <si>
    <t>KIZILCA</t>
  </si>
  <si>
    <t>TEKEDÜZÜ</t>
  </si>
  <si>
    <t>DEREKÖY</t>
  </si>
  <si>
    <t>Hilmi MÜFTÜOĞLU</t>
  </si>
  <si>
    <t>190+</t>
  </si>
  <si>
    <t>Baraj altında kalan parseller ile, Göl Alanı ( DSİ Alaköprü Barajı Göl ve Koruma Alanı) kapsamında kalan parseller iyileştirme  kapsamına alınmıştır.</t>
  </si>
  <si>
    <t>Tesis kadastrosu çalışmalarında poligona ve kulanıcıya  dayalı hatalar mevcut, sayısallaştırlan verilerin  aplikasyon kabiliyeti yok. Tamamı 1/5000 ölçekli fotogrametrik pafta içerisinde kalmaktadır.</t>
  </si>
  <si>
    <t xml:space="preserve">Tesis kadastrosu çalışmalarında poligona ve kulanıcıya  dayalı hatalar mevcut, sayısallaştırlan verilerin  aplikasyon kabiliyeti yok. İdari  sınır değişikliği nedeniyle daha önce kadastrosu yapılmamış bölge mevcuttur.  </t>
  </si>
  <si>
    <t>Baraj altında kalan parseller ile, Göl Alanı ( DSİ Alaköprü Barajı Göl ve Koruma Alanı) kapsamında kalan parseller iyileştirme/dönüşüm kapsamına alınmıştır.</t>
  </si>
  <si>
    <t>Gökhan ELGÜL</t>
  </si>
  <si>
    <t>Tesis kadastrosu çalışmalarında poligona ve kulanıcıya  dayalı hatalar mevcut, sayısallaştırılan verilerin  aplikasyon kabiliyeti yok. Tamamı fotoframetrik olarak üretilmiştir.</t>
  </si>
  <si>
    <t>Tesis kadastrosu çalışmalarında poligona ve kulanıcıya  dayalı hatalar mevcut, sayısallaştırılan verilerin  aplikasyon kabiliyeti yok. İlgili birimde geçici koordinatlı parsel sayısı 400 olup, 350 adet parsel geçici olmasına rağmen sisteme kesin koordinatlı olarak hatalı yüklenmiş ve hepsinde teknik hatalar mevcuttur, MEGSİS verileri revize edilecektir. Kalan 164 Parsel 2/b çalışması ile üretilen parsellerdir.</t>
  </si>
  <si>
    <t>Tesis kadastrosu çalışmalarında poligona ve kulanıcıya  dayalı hatalar mevcut, sayısallaştırlan verilerin  aplikasyon kabiliyeti yok İlgili birimde geçici koordinatlı parsel sayısı 388 olup, 1 adet parsel geçici olmasına rağmen sisteme kesin koordinatlı olarak hatalı yüklenmiş ve hepsinde teknik hatalar mevcuttur, MEGSİS verileri revize edilecektir.</t>
  </si>
  <si>
    <t>Tesis kadastrosu çalışmalarında poligona ve kulanıcıya  dayalı hatalar mevcut, sayısallaştırlan verilerin  aplikasyon kabiliyeti yok. İdari  sınır değişikliği nedeniyle daha önce kadastrosu yapılmamış bölge mevcuttur. İlgili birimde geçici koordinatlı parsel sayısı 2977 olup, 14 adet parsel geçici olmasına rağmen sisteme kesin koordinatlı olarak hatalı yüklenmiş ve hepsinde teknik hatalar mevcuttur, MEGSİS verileri revize edilecektir.</t>
  </si>
  <si>
    <t>Tesis kadastrosu çalışmalarında poligona ve kulanıcıya  dayalı hatalar mevcut, sayısallaştırlan verilerin  aplikasyon kabiliyeti yok. İlgili birimde geçici koordinatlı parsel sayısı 2790 olup, 40 adet parsel geçici olmasına rağmen sisteme kesin koordinatlı olarak hatalı yüklenmiş ve hepsinde teknik hatalar mevcuttur, MEGSİS verileri revize edilecektir.</t>
  </si>
  <si>
    <t>Tesis kadastrosu çalışmalarında poligona ve kulanıcıya  dayalı hatalar mevcut, sayısallaştırlan verilerin  aplikasyon kabiliyeti yok. İlgili birimde geçici koordinatlı parsel sayısı 907 olup, 8 adet parsel geçici olmasına rağmen sisteme kesin koordinatlı olarak hatalı yüklenmiş ve hepsinde teknik hatalar mevcuttur, MEGSİS verileri revize edilecektir.</t>
  </si>
  <si>
    <t>Tesis kadastrosu çalışmalarında poligona ve kulanıcıya  dayalı hatalar mevcut, sayısallaştırlan verilerin  aplikasyon kabiliyeti yok. İlgili birimde geçici koordinatlı parsel sayısı 926 olup, 18 adet parsel geçici olmasına rağmen sisteme kesin koordinatlı olarak hatalı yüklenmiş ve hepsinde teknik hatalar mevcuttur, MEGSİS verileri revize edilecektir.</t>
  </si>
  <si>
    <t>Tesis kadastrosu çalışmalarında poligona ve kulanıcıya  dayalı hatalar mevcut, sayısallaştırlan verilerin  aplikasyon kabiliyeti yok. İlgili birimde geçici koordinatlı parsel sayısı 873 olup, 29 adet parsel geçici olmasına rağmen sisteme kesin koordinatlı olarak hatalı yüklenmiş ve hepsinde teknik hatalar mevcuttur, MEGSİS verileri revize edilecektir.</t>
  </si>
  <si>
    <t xml:space="preserve">Tesis kadastrosu çalışmalarında poligona ve kulanıcıya  dayalı hatalar mevcut, sayısallaştırlan verilerin  aplikasyon kabiliyeti yok. İlgili birimde geçici koordinatlı parsel sayısı 256 olup, 35 adet parsel geçici olmasına rağmen sisteme kesin koordinatlı olarak hatalı yüklenmiş ve hepsinde teknik hatalar mevcuttur, MEGSİS verileri revize edilecektir. </t>
  </si>
  <si>
    <t xml:space="preserve">Tesis kadastrosu çalışmalarında poligona ve kulanıcıya  dayalı hatalar mevcut, sayısallaştırlan verilerin  aplikasyon kabiliyeti yok. İlgili birimde geçici koordinatlı parsel sayısı 488 olup, 5 adet parsel geçici olmasına rağmen sisteme kesin koordinatlı olarak hatalı yüklenmiş ve hepsinde teknik hatalar mevcuttur, MEGSİS verileri revize edilecektir. </t>
  </si>
  <si>
    <t xml:space="preserve">Tesis kadastrosu çalışmalarında poligona ve kulanıcıya  dayalı hatalar mevcut, sayısallaştırlan verilerin  aplikasyon kabiliyeti yok.  İlgili birimde geçici koordinatlı parsel sayısı 99 olup, 4 adet parsel geçici olmasına rağmen sisteme kesin koordinatlı olarak hatalı yüklenmiş ve hepsinde teknik hatalar mevcuttur, MEGSİS verileri revize edilecektir. </t>
  </si>
  <si>
    <t xml:space="preserve">Tesis kadastrosu çalışmalarında poligona ve kulanıcıya  dayalı hatalar mevcut, sayısallaştırlan verilerin  aplikasyon kabiliyeti yok. İlgili birimde geçici koordinatlı parsel sayısı 1354 olup, 6 adet parsel geçici olmasına rağmen sisteme kesin koordinatlı olarak hatalı yüklenmiş ve hepsinde teknik hatalar mevcuttur, MEGSİS verileri revize edilecektir. </t>
  </si>
  <si>
    <t>Tesis kadastrosu çalışmalarında poligona ve kulanıcıya  dayalı hatalar mevcut, sayısallaştırlan verilerin  aplikasyon kabiliyeti yok.İlgili birimde geçici koordinatlı parsel sayısı 1354  olup ,  98 adet parsel geçici koordinatlı olmasına rağmen sisteme kesin koordinatlı olarak hatalı yüklenmiş ve hepsinde teknik hatalar mevcuttur.MEGSİS verileri revize edilecektir.</t>
  </si>
  <si>
    <t>Tesis kadastrosu çalışmalarında poligona ve kulanıcıya  dayalı hatalar mevcut, sayısallaştırlan verilerin  aplikasyon kabiliyeti yok.İlgili birimde geçici koordinatlı parsel sayısı 2099 olup , 204 adet parsel geçici olmasına rağmen sisteme kesin kooridinatlı olarak hatalı yüklenmiş ve hepsinde teknik hatalar mevcuttur.MEGSİS verileri revize edilecektir.Kalan 133 parsel daha önce yapılan 22/a çalışmaları ile üretilen parsellerdir.Muhtarlıkları tek muhtarlık.Tapuda Cumhuriyet - Hürriyet ve İstiklal olmak üzere 3 ayrı mahalleye ait tapu kütükleri var.</t>
  </si>
  <si>
    <t>Tesis kadastrosu çalışmalarında poligona ve kulanıcıya  dayalı hatalar mevcut, sayısallaştırlan verilerin  aplikasyon kabiliyeti yok.İlgili birimde geçici koordinatlı parsel sayısı 3095 olup , 781 adet parsel geçici olmasına rağmen sisteme kesin kooridinatlı olarak hatalı yüklenmiş ve hepsinde teknik hatalar mevcuttur.MEGSİS verileri revize edilecektir..Bu mahallede ilk tesis kadastrosu 2005 yılında müdürlük imkanları ile yapılmış olup, ihaleli tesis kadastrosu yapılmamıştır.64 adet parsel 2005 yılı sonrasında 2/B çalışmaları ile tescil olmuştur.</t>
  </si>
  <si>
    <t xml:space="preserve">Tesis kadastrosu çalışmalarında poligona ve kulanıcıya  dayalı hatalar mevcut, sayısallaştırlan verilerin  aplikasyon kabiliyeti yok.İlgili birimde geçici koordinatlı parsel sayısı 3602 olup ,70 adet parsel geçici olmasına rağmen sisteme kesin kooridinatlı olarak hatalı yüklenmiş ve hepsinde teknik hatalar mevcuttur.MEGSİS verileri revize edilecektir. </t>
  </si>
  <si>
    <t>1/5000  ölçekli paftadan sayısallaştırılan verilerin zemin uyumu yok.İlgili birimde geçici koordinatlı parsel sayısı 1628 olup , 816 adet parsel geçici olmasına rağmen sisteme kesin kooridinatlı olarak hatalı yüklenmiş ve hepsinde teknik hatalar mevcuttur.MEGSİS verileri revize edilecektir.</t>
  </si>
  <si>
    <t>1/5000  ölçekli paftadan sayısallaştırılan verilerin zemin uyumu yok.İlgili birimde geçici koordinatlı parsel sayısı 641 olup , 8 adet parsel geçici olmasına rağmen sisteme kesin kooridinatlı olarak hatalı yüklenmiş ve hepsinde teknik hatalar mevcuttur.MEGSİS verileri revize edilecektir.</t>
  </si>
  <si>
    <t>1/5000  ölçekli paftadan sayısallaştırılan verilerin zemin uyumu yok.İlgili birimde geçici koordinatlı parsel sayısı 1600 olup , 32 adet parsel geçici olmasına rağmen sisteme kesin kooridinatlı olarak hatalı yüklenmiş ve hepsinde teknik hatalar mevcuttur.MEGSİS verileri revize edilecektir.</t>
  </si>
  <si>
    <t>Tesis kadastrosu çalışmalarında poligona ve kulanıcıya  dayalı hatalar mevcut, sayısallaştırlan verilerin  aplikasyon kabiliyeti yok.İlgili birimde geçici koordinatlı parsel sayısı 329 olup , 10 adet parsel geçici olmasına rağmen sisteme kesin kooridinatlı olarak hatalı yüklenmiş ve hepsinde teknik hatalar mevcuttur.MEGSİS verileri revize edilecektir</t>
  </si>
  <si>
    <t>Tesis kadastrosu çalışmalarında poligona ve kulanıcıya  dayalı hatalar mevcut, sayısallaştırlan verilerin  aplikasyon kabiliyeti yok.Paftalardan sayısallaştırılan verilerin zemin uyumu yok.İlgili birimde geçici koordinatlı parsel sayısı 1192 olup , 52 adet parsel geçici olmasına rağmen sisteme kesin kooridinatlı olarak hatalı yüklenmiş ve hepsinde teknik hatalar mevcuttur.MEGSİS verileri revize edilecektir.15 adet parsel 2005 yılından sonra 2/B ve tescil harici alanlara ait yapılan çalaışmalar sonrasında tescil olmuştur.</t>
  </si>
  <si>
    <t>Tesis kadastrosu çalışmalarında poligona ve kulanıcıya  dayalı hatalar mevcut, sayısallaştırlan verilerin  aplikasyon kabiliyeti yok.Paftalardan sayısallaştırılan verilerin zemin uyumu yok.İlgili birimde geçici koordinatlı parsel sayısı 334 olup , 30 adet parsel geçici olmasına rağmen sisteme kesin kooridinatlı olarak hatalı yüklenmiş ve hepsinde teknik hatalar mevcuttur.MEGSİS verileri revize edilecektir.</t>
  </si>
  <si>
    <t>Tesis kadastrosu çalışmalarında poligona ve kulanıcıya  dayalı hatalar mevcut, 1/5000 ve 1/2500 ölçekli paftalardan sayısallaştırlan verilerin  aplikasyon kabiliyeti yok.İlgili birimde geçici koordinatlı parsel sayısı 487 olup , 4 adet parsel geçici olmasına rağmen sisteme kesin kooridinatlı olarak hatalı yüklenmiş ve hepsinde teknik hatalar mevcuttur.MEGSİS verileri revize edilecektir.</t>
  </si>
  <si>
    <t>Tesis kadastrosu çalışmalarında poligona ve kulanıcıya  dayalı hatalar mevcut, sayısallaştırlan verilerin  aplikasyon kabiliyeti yok.İlgili birimde geçici koordinatlı parsel sayısı 2019 olup ,1 adet parsel geçici olmasına rağmen sisteme kesin kooridinatlı olarak hatalı yüklenmiş ve hepsinde teknik hatalar mevcuttur.MEGSİS verileri revize edilecektir. 809 adet parsel 2005 yılı sonrasında yapılan tescil harici alanlara ait çalışmalarda tescil edilmiştir.</t>
  </si>
  <si>
    <t>Tesis kadastrosu çalışmalarında poligona ve kulanıcıya  dayalı hatalar mevcut, sayısallaştırlan verilerin  aplikasyon kabiliyeti yok.İlgili birimde geçici koordinatlı parsel sayısı 1215 olup , 1 adet parsel geçici olmasına rağmen sisteme kesin kooridinatlı olarak hatalı yüklenmiş ve hepsinde teknik hatalar mevcuttur.MEGSİS verileri revize edilecektir.137 adet parsel 2005 yılı sonrasında tescil harici alanlara ait çalışmalarda tescil edilmiştir.</t>
  </si>
  <si>
    <t>Tesis kadastrosu çalışmalarında poligona ve kulanıcıya  dayalı hatalar mevcut, sayısallaştırlan verilerin  aplikasyon kabiliyeti yok.İlgili birimde geçici koordinatlı parsel sayısı 4227 olup ,93 adet parsel geçici olmasına rağmen sisteme kesin kooridinatlı olarak hatalı yüklenmiş ve hepsinde teknik hatalar mevcuttur.MEGSİS verileri revize edilecektir.121 adet parsel 2/B ve tescil harici yerlerin tespiti neticesinde 2005 yılı sonrasında üretilen parsellerdir.</t>
  </si>
  <si>
    <t>Tesis kadastrosu çalışmalarında poligona ve kulanıcıya  dayalı hatalar mevcut, sayısallaştırlan verilerin  aplikasyon kabiliyeti yok.İlgili birimde geçici koordinatlı parsel sayısı 1856 olup , 3 adet parsel geçici olmasına rağmen sisteme kesin kooridinatlı olarak hatalı yüklenmiş ve hepsinde teknik hatalar mevcuttur.MEGSİS verileri revize edilecektir.890 adet parsel 2005 yılı sonrasında ek kadastro ve 2/B çalışmalarında üretilen parsellerdir.</t>
  </si>
  <si>
    <t>Tesis kadastrosu çalışmalarında poligona ve kulanıcıya  dayalı hatalar mevcut, 1/5000 ve 1/2500 ölçekli paftalardan sayısallaştırlan verilerin  aplikasyon kabiliyeti yok.İlgili birimde geçici koordinatlı parsel sayısı 2164 olup , 10 adet parsel geçici olmasına rağmen sisteme kesin kooridinatlı olarak hatalı yüklenmiş ve hepsinde teknik hatalar mevcuttur.MEGSİS verileri revize edilecektir.</t>
  </si>
  <si>
    <t>Tesis kadastrosu çalışmalarında poligona ve kulanıcıya  dayalı hatalar mevcut, sayısallaştırlan verilerin  aplikasyon kabiliyeti yok.İlgili birimde geçici koordinatlı parsel sayısı 1900 olup ,1680 adet parsel geçici olmasına rağmen sisteme kesin kooridinatlı olarak hatalı yüklenmiş ve hepsinde teknik hatalar mevcuttur.MEGSİS verileri revize edilecektir.194 adet parsel 2005 yılı sonrasında tescil harici çalışmalarla üretilmiştir.</t>
  </si>
  <si>
    <t>Tesis kadastrosu çalışmalarında poligona ve kulanıcıya  dayalı hatalar mevcut, sayısallaştırlan verilerin  aplikasyon kabiliyeti yok.İlgili birimde geçici koordinatlı parsel sayısı 287 olup , 4 adet parsel geçici olmasına rağmen sisteme kesin kooridinatlı olarak hatalı yüklenmiş ve hepsinde teknik hatalar mevcuttur.MEGSİS verileri revize edilecektir.17 adet parsel 2005 yılı sonrasında 2/B çalışmalarında üretilen parsellerdir.</t>
  </si>
  <si>
    <t>Tesis kadastrosu çalışmalarında poligona ve kulanıcıya  dayalı hatalar mevcut, sayısallaştırlan verilerin  aplikasyon kabiliyeti yok.İlgili birimde geçici koordinatlı parsel sayısı 728 olup ,78 adet parsel geçici olmasına rağmen sisteme kesin kooridinatlı olarak hatalı yüklenmiş ve hepsinde teknik hatalar mevcuttur.MEGSİS verileri revize edilecektir.31 adet parsel 2005 yılı sonrasında tescil harici alanların tescilinde üretilen parsellerdir.</t>
  </si>
  <si>
    <t>Tesis kadastrosu çalışmalarında poligona ve kulanıcıya  dayalı hatalar mevcut, 1/5000 ve 1/2500 ölçekli paftalardan sayısallaştırlan verilerin  aplikasyon kabiliyeti yok.İlgili birimde geçici koordinatlı parsel sayısı 1057 olup , 7 adet parsel geçici olmasına rağmen sisteme kesin kooridinatlı olarak hatalı yüklenmiş ve hepsinde teknik hatalar mevcuttur.MEGSİS verileri revize edilecektir.</t>
  </si>
  <si>
    <t>Tesis kadastrosu çalışmalarında poligona ve kulanıcıya  dayalı hatalar mevcut, sayısallaştırlan verilerin  aplikasyon kabiliyeti yok.İlgili birimde geçici koordinatlı parsel sayısı 1197 olup , 31 adet parsel geçici olmasına rağmen sisteme kesin kooridinatlı olarak hatalı yüklenmiş ve hepsinde teknik hatalar mevcuttur.MEGSİS verileri revize edilecektir.</t>
  </si>
  <si>
    <t>Tesis kadastrosu çalışmalarında poligona ve kulanıcıya  dayalı hatalar mevcut, sayısallaştırlan verilerin  aplikasyon kabiliyeti yok .106 adet parsel 2005 yılı sonrasında tescil harici alanların tescilinde üretilen parsellerdir.</t>
  </si>
  <si>
    <t>KADASTRO GÜNCELLEME ALANINI GÖSTERİR BİRİMLERE AİT DEĞERLENDİRME ÇİZELGESİ (MRS-ANM II)</t>
  </si>
  <si>
    <t>KADASTRO YAPIM YÖNTEMİ</t>
  </si>
  <si>
    <t>ÇİZGİSEL /SAYISAL</t>
  </si>
  <si>
    <t>DIŞ/KENAR/İÇ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</si>
</sst>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Tur"/>
      <charset val="162"/>
    </font>
    <font>
      <sz val="8"/>
      <name val="Arial Tur"/>
      <charset val="162"/>
    </font>
    <font>
      <sz val="10"/>
      <name val="Arial Tur"/>
      <charset val="162"/>
    </font>
    <font>
      <sz val="11"/>
      <color rgb="FF9C6500"/>
      <name val="Calibri"/>
      <family val="2"/>
      <charset val="162"/>
      <scheme val="minor"/>
    </font>
    <font>
      <sz val="12"/>
      <name val="Times New Roman"/>
      <family val="1"/>
      <charset val="162"/>
    </font>
    <font>
      <b/>
      <sz val="10"/>
      <name val="Times New Roman"/>
      <family val="1"/>
      <charset val="162"/>
    </font>
    <font>
      <b/>
      <sz val="11"/>
      <name val="Times New Roman"/>
      <family val="1"/>
      <charset val="162"/>
    </font>
    <font>
      <b/>
      <sz val="8"/>
      <name val="Times New Roman"/>
      <family val="1"/>
      <charset val="162"/>
    </font>
    <font>
      <sz val="11"/>
      <color rgb="FF006100"/>
      <name val="Calibri"/>
      <family val="2"/>
      <charset val="162"/>
      <scheme val="minor"/>
    </font>
    <font>
      <sz val="10"/>
      <name val="Times New Roman"/>
      <family val="1"/>
      <charset val="162"/>
    </font>
    <font>
      <b/>
      <sz val="12"/>
      <name val="Times New Roman"/>
      <family val="1"/>
      <charset val="162"/>
    </font>
    <font>
      <sz val="12"/>
      <name val="Arial Tur"/>
      <charset val="162"/>
    </font>
    <font>
      <sz val="12"/>
      <color theme="1"/>
      <name val="Times New Roman"/>
      <family val="1"/>
      <charset val="162"/>
    </font>
    <font>
      <b/>
      <sz val="14"/>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rgb="FFFFEB9C"/>
      </patternFill>
    </fill>
    <fill>
      <patternFill patternType="solid">
        <fgColor rgb="FFC6EF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6">
    <xf numFmtId="0" fontId="0" fillId="0" borderId="0"/>
    <xf numFmtId="0" fontId="3" fillId="3" borderId="0" applyNumberFormat="0" applyBorder="0" applyAlignment="0" applyProtection="0"/>
    <xf numFmtId="0" fontId="2" fillId="0" borderId="0"/>
    <xf numFmtId="0" fontId="4" fillId="0" borderId="0"/>
    <xf numFmtId="9" fontId="2" fillId="0" borderId="0" applyFont="0" applyFill="0" applyBorder="0" applyAlignment="0" applyProtection="0"/>
    <xf numFmtId="0" fontId="8" fillId="4" borderId="0" applyNumberFormat="0" applyBorder="0" applyAlignment="0" applyProtection="0"/>
  </cellStyleXfs>
  <cellXfs count="110">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horizontal="center" vertical="center"/>
    </xf>
    <xf numFmtId="0" fontId="5" fillId="2" borderId="0" xfId="0" applyFont="1" applyFill="1" applyAlignment="1">
      <alignment horizontal="center"/>
    </xf>
    <xf numFmtId="0" fontId="5" fillId="2" borderId="0" xfId="0" applyFont="1" applyFill="1"/>
    <xf numFmtId="0" fontId="5" fillId="0" borderId="0" xfId="0" applyFont="1" applyAlignment="1">
      <alignment vertical="center"/>
    </xf>
    <xf numFmtId="0" fontId="5" fillId="2" borderId="0" xfId="0" applyFont="1" applyFill="1" applyAlignment="1">
      <alignment horizontal="center" vertical="center"/>
    </xf>
    <xf numFmtId="0" fontId="5" fillId="0" borderId="0" xfId="0" applyFont="1" applyAlignment="1">
      <alignment horizontal="left"/>
    </xf>
    <xf numFmtId="0" fontId="7" fillId="0" borderId="0" xfId="0" applyFont="1"/>
    <xf numFmtId="0" fontId="7" fillId="0" borderId="0" xfId="0" applyFont="1" applyAlignment="1">
      <alignment horizontal="center"/>
    </xf>
    <xf numFmtId="0" fontId="7" fillId="2" borderId="0" xfId="0" applyFont="1" applyFill="1"/>
    <xf numFmtId="0" fontId="7" fillId="2" borderId="0" xfId="0" applyFont="1" applyFill="1" applyAlignment="1">
      <alignment horizontal="center" vertical="center"/>
    </xf>
    <xf numFmtId="0" fontId="7" fillId="2" borderId="0" xfId="0" applyFont="1" applyFill="1" applyAlignment="1">
      <alignment horizontal="center"/>
    </xf>
    <xf numFmtId="0" fontId="7" fillId="0" borderId="0" xfId="0" applyFont="1" applyAlignment="1">
      <alignment horizontal="left"/>
    </xf>
    <xf numFmtId="0" fontId="7" fillId="0" borderId="0" xfId="0" applyFont="1" applyAlignment="1">
      <alignment horizontal="center" vertical="center"/>
    </xf>
    <xf numFmtId="0" fontId="7" fillId="2" borderId="0" xfId="0" applyFont="1" applyFill="1" applyAlignment="1">
      <alignment horizontal="left"/>
    </xf>
    <xf numFmtId="0" fontId="5" fillId="2" borderId="1" xfId="0" applyFont="1" applyFill="1" applyBorder="1" applyAlignment="1">
      <alignment horizontal="center" vertical="center"/>
    </xf>
    <xf numFmtId="0" fontId="5" fillId="2" borderId="1" xfId="0" applyFont="1" applyFill="1" applyBorder="1"/>
    <xf numFmtId="0" fontId="7" fillId="2" borderId="1" xfId="0" applyFont="1" applyFill="1" applyBorder="1"/>
    <xf numFmtId="0" fontId="6" fillId="2" borderId="1" xfId="0" applyFont="1" applyFill="1" applyBorder="1" applyAlignment="1">
      <alignment horizontal="center" vertical="center"/>
    </xf>
    <xf numFmtId="0" fontId="5" fillId="0" borderId="0" xfId="0" applyFont="1" applyAlignment="1">
      <alignment horizontal="center"/>
    </xf>
    <xf numFmtId="0" fontId="5" fillId="0" borderId="0" xfId="0" applyFont="1"/>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wrapText="1"/>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textRotation="90"/>
    </xf>
    <xf numFmtId="0" fontId="5" fillId="0" borderId="1" xfId="0" applyFont="1" applyBorder="1" applyAlignment="1">
      <alignment horizontal="center" vertical="center" textRotation="90" wrapText="1"/>
    </xf>
    <xf numFmtId="0" fontId="5" fillId="2" borderId="1" xfId="0" applyFont="1" applyFill="1" applyBorder="1" applyAlignment="1">
      <alignment horizontal="center" vertical="center" textRotation="90" wrapText="1"/>
    </xf>
    <xf numFmtId="0" fontId="5" fillId="0" borderId="4" xfId="0" applyFont="1" applyBorder="1" applyAlignment="1">
      <alignment horizontal="center" vertical="center" textRotation="90" wrapText="1"/>
    </xf>
    <xf numFmtId="0" fontId="5" fillId="0" borderId="1" xfId="0" applyFont="1" applyBorder="1" applyAlignment="1">
      <alignment horizontal="center" vertical="center"/>
    </xf>
    <xf numFmtId="0" fontId="5" fillId="0" borderId="5" xfId="0" applyFont="1" applyBorder="1" applyAlignment="1">
      <alignment horizontal="center" vertical="center" textRotation="90" wrapText="1"/>
    </xf>
    <xf numFmtId="0" fontId="5" fillId="0" borderId="5" xfId="0" applyFont="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xf>
    <xf numFmtId="9" fontId="10" fillId="2" borderId="1" xfId="0" applyNumberFormat="1" applyFont="1" applyFill="1" applyBorder="1" applyAlignment="1">
      <alignment horizontal="center" vertical="center"/>
    </xf>
    <xf numFmtId="1" fontId="10" fillId="2" borderId="1" xfId="0" applyNumberFormat="1" applyFont="1" applyFill="1" applyBorder="1" applyAlignment="1">
      <alignment horizontal="center" vertical="center"/>
    </xf>
    <xf numFmtId="0" fontId="4" fillId="2" borderId="1" xfId="5" applyFont="1" applyFill="1" applyBorder="1" applyAlignment="1">
      <alignment vertical="center"/>
    </xf>
    <xf numFmtId="0" fontId="4" fillId="2" borderId="1" xfId="5" applyFont="1" applyFill="1" applyBorder="1" applyAlignment="1">
      <alignment horizontal="center" vertical="center"/>
    </xf>
    <xf numFmtId="1" fontId="4" fillId="2" borderId="1" xfId="2" applyNumberFormat="1" applyFont="1" applyFill="1" applyBorder="1" applyAlignment="1">
      <alignment horizontal="center" vertical="center"/>
    </xf>
    <xf numFmtId="9" fontId="4" fillId="2" borderId="1" xfId="4" applyFont="1" applyFill="1" applyBorder="1" applyAlignment="1">
      <alignment horizontal="center" vertical="center"/>
    </xf>
    <xf numFmtId="0" fontId="4" fillId="2" borderId="1" xfId="2" applyFont="1" applyFill="1" applyBorder="1" applyAlignment="1">
      <alignment horizontal="center" vertical="center"/>
    </xf>
    <xf numFmtId="9" fontId="11" fillId="2" borderId="1" xfId="0" applyNumberFormat="1" applyFont="1" applyFill="1" applyBorder="1" applyAlignment="1">
      <alignment horizontal="center" vertical="center"/>
    </xf>
    <xf numFmtId="9" fontId="4" fillId="2" borderId="1" xfId="1" applyNumberFormat="1" applyFont="1" applyFill="1" applyBorder="1" applyAlignment="1" applyProtection="1">
      <alignment horizontal="center" vertical="center"/>
      <protection locked="0"/>
    </xf>
    <xf numFmtId="0" fontId="4" fillId="2" borderId="1" xfId="0" applyFont="1" applyFill="1" applyBorder="1" applyAlignment="1">
      <alignment horizontal="center" vertical="center"/>
    </xf>
    <xf numFmtId="1" fontId="4" fillId="2" borderId="1" xfId="0" applyNumberFormat="1" applyFont="1" applyFill="1" applyBorder="1" applyAlignment="1">
      <alignment horizontal="center" vertical="center"/>
    </xf>
    <xf numFmtId="1" fontId="4" fillId="0" borderId="1" xfId="0" applyNumberFormat="1" applyFont="1" applyBorder="1" applyAlignment="1">
      <alignment horizontal="center" vertical="center"/>
    </xf>
    <xf numFmtId="0" fontId="4" fillId="2" borderId="1" xfId="3" applyFont="1" applyFill="1" applyBorder="1" applyAlignment="1" applyProtection="1">
      <alignment horizontal="center" vertical="center"/>
      <protection locked="0"/>
    </xf>
    <xf numFmtId="0" fontId="4" fillId="2" borderId="1" xfId="3" applyFont="1" applyFill="1" applyBorder="1" applyAlignment="1" applyProtection="1">
      <alignment horizontal="center" vertical="center" wrapText="1"/>
      <protection locked="0"/>
    </xf>
    <xf numFmtId="9" fontId="4" fillId="2" borderId="1" xfId="5" applyNumberFormat="1" applyFont="1" applyFill="1" applyBorder="1" applyAlignment="1">
      <alignment horizontal="center" vertical="center"/>
    </xf>
    <xf numFmtId="49" fontId="4" fillId="2" borderId="1" xfId="3" applyNumberFormat="1" applyFont="1" applyFill="1" applyBorder="1" applyAlignment="1" applyProtection="1">
      <alignment horizontal="center" vertical="center"/>
      <protection locked="0"/>
    </xf>
    <xf numFmtId="0" fontId="4" fillId="2" borderId="1" xfId="1" applyFont="1" applyFill="1" applyBorder="1" applyAlignment="1" applyProtection="1">
      <alignment horizontal="center" vertical="center"/>
      <protection locked="0"/>
    </xf>
    <xf numFmtId="1" fontId="12" fillId="2" borderId="1" xfId="2" applyNumberFormat="1" applyFont="1" applyFill="1" applyBorder="1" applyAlignment="1">
      <alignment horizontal="center" vertical="center" wrapText="1"/>
    </xf>
    <xf numFmtId="0" fontId="12" fillId="2" borderId="1" xfId="2" applyFont="1" applyFill="1" applyBorder="1" applyAlignment="1">
      <alignment horizontal="center" vertical="center"/>
    </xf>
    <xf numFmtId="1" fontId="12" fillId="2" borderId="1" xfId="2" applyNumberFormat="1" applyFont="1" applyFill="1" applyBorder="1" applyAlignment="1">
      <alignment horizontal="center" vertical="center"/>
    </xf>
    <xf numFmtId="9" fontId="4" fillId="0" borderId="1" xfId="4" applyFont="1" applyFill="1" applyBorder="1" applyAlignment="1">
      <alignment horizontal="center" vertical="center"/>
    </xf>
    <xf numFmtId="0" fontId="4" fillId="0" borderId="1" xfId="3" applyFont="1" applyBorder="1" applyAlignment="1" applyProtection="1">
      <alignment horizontal="center" vertical="center"/>
      <protection locked="0"/>
    </xf>
    <xf numFmtId="0" fontId="4" fillId="0" borderId="1" xfId="0" quotePrefix="1" applyFont="1" applyBorder="1" applyAlignment="1">
      <alignment horizontal="center" vertical="center"/>
    </xf>
    <xf numFmtId="0" fontId="12" fillId="0" borderId="1" xfId="0" applyFont="1" applyBorder="1" applyAlignment="1">
      <alignment horizontal="left" vertical="center" wrapText="1"/>
    </xf>
    <xf numFmtId="0" fontId="4" fillId="0" borderId="3" xfId="3" quotePrefix="1" applyFont="1" applyBorder="1" applyAlignment="1" applyProtection="1">
      <alignment horizontal="center" vertical="center"/>
      <protection locked="0"/>
    </xf>
    <xf numFmtId="0" fontId="4" fillId="0" borderId="1" xfId="0" applyFont="1" applyBorder="1" applyAlignment="1">
      <alignment horizontal="center" vertical="center"/>
    </xf>
    <xf numFmtId="9" fontId="11" fillId="0" borderId="1" xfId="0" applyNumberFormat="1" applyFont="1" applyBorder="1" applyAlignment="1">
      <alignment horizontal="center" vertical="center"/>
    </xf>
    <xf numFmtId="0" fontId="4" fillId="0" borderId="1" xfId="1" applyFont="1" applyFill="1" applyBorder="1" applyAlignment="1" applyProtection="1">
      <alignment horizontal="center" vertical="center"/>
      <protection locked="0"/>
    </xf>
    <xf numFmtId="0" fontId="4" fillId="0" borderId="7" xfId="3" applyFont="1" applyBorder="1" applyAlignment="1" applyProtection="1">
      <alignment horizontal="center" vertical="center"/>
      <protection locked="0"/>
    </xf>
    <xf numFmtId="0" fontId="4" fillId="0" borderId="1" xfId="3" applyFont="1" applyBorder="1" applyAlignment="1" applyProtection="1">
      <alignment horizontal="center" vertical="center" wrapText="1"/>
      <protection locked="0"/>
    </xf>
    <xf numFmtId="0" fontId="4" fillId="0" borderId="8" xfId="3" applyFont="1" applyBorder="1" applyAlignment="1" applyProtection="1">
      <alignment horizontal="center" vertical="center" wrapText="1"/>
      <protection locked="0"/>
    </xf>
    <xf numFmtId="9" fontId="4" fillId="0" borderId="1" xfId="3" applyNumberFormat="1" applyFont="1" applyBorder="1" applyAlignment="1" applyProtection="1">
      <alignment horizontal="center" vertical="center"/>
      <protection locked="0"/>
    </xf>
    <xf numFmtId="0" fontId="4" fillId="0" borderId="9" xfId="3" applyFont="1" applyBorder="1" applyAlignment="1" applyProtection="1">
      <alignment horizontal="center" vertical="center"/>
      <protection locked="0"/>
    </xf>
    <xf numFmtId="0" fontId="4" fillId="2" borderId="1" xfId="0" applyFont="1" applyFill="1" applyBorder="1" applyAlignment="1">
      <alignment horizontal="center" vertical="center" wrapText="1"/>
    </xf>
    <xf numFmtId="0" fontId="4" fillId="0" borderId="3" xfId="3" applyFont="1" applyBorder="1" applyAlignment="1" applyProtection="1">
      <alignment horizontal="center" vertical="center"/>
      <protection locked="0"/>
    </xf>
    <xf numFmtId="0" fontId="4" fillId="2" borderId="1" xfId="0" quotePrefix="1" applyFont="1" applyFill="1" applyBorder="1" applyAlignment="1">
      <alignment horizontal="center" vertical="center"/>
    </xf>
    <xf numFmtId="0" fontId="12" fillId="2" borderId="1" xfId="0" applyFont="1" applyFill="1" applyBorder="1" applyAlignment="1">
      <alignment horizontal="left" vertical="center" wrapText="1"/>
    </xf>
    <xf numFmtId="0" fontId="4" fillId="2" borderId="3" xfId="3" quotePrefix="1" applyFont="1" applyFill="1" applyBorder="1" applyAlignment="1" applyProtection="1">
      <alignment horizontal="center" vertical="center"/>
      <protection locked="0"/>
    </xf>
    <xf numFmtId="0" fontId="4" fillId="2" borderId="7" xfId="3" applyFont="1" applyFill="1" applyBorder="1" applyAlignment="1" applyProtection="1">
      <alignment horizontal="center" vertical="center"/>
      <protection locked="0"/>
    </xf>
    <xf numFmtId="0" fontId="4" fillId="2" borderId="8" xfId="3" applyFont="1" applyFill="1" applyBorder="1" applyAlignment="1" applyProtection="1">
      <alignment horizontal="center" vertical="center" wrapText="1"/>
      <protection locked="0"/>
    </xf>
    <xf numFmtId="9" fontId="4" fillId="2" borderId="1" xfId="3" applyNumberFormat="1" applyFont="1" applyFill="1" applyBorder="1" applyAlignment="1" applyProtection="1">
      <alignment horizontal="center" vertical="center"/>
      <protection locked="0"/>
    </xf>
    <xf numFmtId="0" fontId="4" fillId="2" borderId="9" xfId="3" applyFont="1" applyFill="1" applyBorder="1" applyAlignment="1" applyProtection="1">
      <alignment horizontal="center" vertical="center"/>
      <protection locked="0"/>
    </xf>
    <xf numFmtId="0" fontId="4" fillId="0" borderId="1" xfId="1" applyFont="1" applyFill="1" applyBorder="1" applyAlignment="1">
      <alignment horizontal="center" vertical="center"/>
    </xf>
    <xf numFmtId="0" fontId="4" fillId="0" borderId="7" xfId="0" applyFont="1" applyBorder="1" applyAlignment="1">
      <alignment horizontal="center" vertical="center"/>
    </xf>
    <xf numFmtId="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12" fillId="0" borderId="1" xfId="0" applyFont="1" applyBorder="1" applyAlignment="1">
      <alignment horizontal="center" vertical="center"/>
    </xf>
    <xf numFmtId="0" fontId="4" fillId="2" borderId="7"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12" fillId="0" borderId="2" xfId="0" applyFont="1" applyBorder="1" applyAlignment="1">
      <alignment horizontal="left" vertical="center" wrapText="1"/>
    </xf>
    <xf numFmtId="0" fontId="4" fillId="0" borderId="10" xfId="0" applyFont="1" applyBorder="1" applyAlignment="1">
      <alignment horizontal="center" vertical="center"/>
    </xf>
    <xf numFmtId="9" fontId="4" fillId="0" borderId="2" xfId="0" applyNumberFormat="1" applyFont="1" applyBorder="1" applyAlignment="1">
      <alignment horizontal="center" vertical="center"/>
    </xf>
    <xf numFmtId="0" fontId="12" fillId="0" borderId="10" xfId="0" applyFont="1" applyBorder="1" applyAlignment="1">
      <alignment horizontal="left" vertical="center" wrapText="1"/>
    </xf>
    <xf numFmtId="0" fontId="4" fillId="0" borderId="2" xfId="3" applyFont="1" applyBorder="1" applyAlignment="1" applyProtection="1">
      <alignment horizontal="center" vertical="center"/>
      <protection locked="0"/>
    </xf>
    <xf numFmtId="0" fontId="4" fillId="0" borderId="11" xfId="0" applyFont="1" applyBorder="1" applyAlignment="1">
      <alignment horizontal="center" vertical="center"/>
    </xf>
    <xf numFmtId="0" fontId="4" fillId="0" borderId="12" xfId="3" applyFont="1" applyBorder="1" applyAlignment="1" applyProtection="1">
      <alignment horizontal="center" vertical="center"/>
      <protection locked="0"/>
    </xf>
    <xf numFmtId="0" fontId="4" fillId="0" borderId="2" xfId="3" applyFont="1" applyBorder="1" applyAlignment="1" applyProtection="1">
      <alignment horizontal="center" vertical="center" wrapText="1"/>
      <protection locked="0"/>
    </xf>
    <xf numFmtId="9" fontId="4" fillId="0" borderId="12" xfId="3" applyNumberFormat="1" applyFont="1" applyBorder="1" applyAlignment="1" applyProtection="1">
      <alignment horizontal="center" vertical="center"/>
      <protection locked="0"/>
    </xf>
    <xf numFmtId="0" fontId="4" fillId="0" borderId="5" xfId="3" applyFont="1" applyBorder="1" applyAlignment="1" applyProtection="1">
      <alignment horizontal="center" vertical="center" wrapText="1"/>
      <protection locked="0"/>
    </xf>
    <xf numFmtId="0" fontId="4" fillId="0" borderId="12" xfId="0" applyFont="1" applyBorder="1" applyAlignment="1">
      <alignment horizontal="center" vertical="center"/>
    </xf>
    <xf numFmtId="9" fontId="4" fillId="0" borderId="12" xfId="0" applyNumberFormat="1" applyFont="1" applyBorder="1" applyAlignment="1">
      <alignment horizontal="center" vertical="center"/>
    </xf>
    <xf numFmtId="0" fontId="4" fillId="0" borderId="9" xfId="0" applyFont="1" applyBorder="1" applyAlignment="1">
      <alignment horizontal="center" vertical="center"/>
    </xf>
    <xf numFmtId="3" fontId="4" fillId="0" borderId="2" xfId="3" applyNumberFormat="1" applyFont="1" applyBorder="1" applyAlignment="1" applyProtection="1">
      <alignment horizontal="center" vertical="center"/>
      <protection locked="0"/>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13" fillId="0" borderId="1" xfId="0" applyFont="1" applyBorder="1" applyAlignment="1">
      <alignment horizontal="center" vertical="center"/>
    </xf>
    <xf numFmtId="0" fontId="10" fillId="0" borderId="1" xfId="0" applyFont="1" applyBorder="1" applyAlignment="1">
      <alignment horizontal="left" vertical="center"/>
    </xf>
  </cellXfs>
  <cellStyles count="6">
    <cellStyle name="İyi" xfId="5" builtinId="26"/>
    <cellStyle name="Normal" xfId="0" builtinId="0"/>
    <cellStyle name="Normal 2" xfId="2" xr:uid="{00000000-0005-0000-0000-000002000000}"/>
    <cellStyle name="Normal_Sayfa1" xfId="3" xr:uid="{00000000-0005-0000-0000-000003000000}"/>
    <cellStyle name="Nötr" xfId="1" builtinId="28"/>
    <cellStyle name="Yüzde" xfId="4" builtinId="5"/>
  </cellStyles>
  <dxfs count="0"/>
  <tableStyles count="0" defaultTableStyle="TableStyleMedium9" defaultPivotStyle="PivotStyleLight16"/>
  <colors>
    <mruColors>
      <color rgb="FF00FFFF"/>
      <color rgb="FFFFCCFF"/>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74"/>
  <sheetViews>
    <sheetView tabSelected="1" view="pageBreakPreview" topLeftCell="A52" zoomScale="90" zoomScaleNormal="115" zoomScaleSheetLayoutView="90" workbookViewId="0">
      <selection activeCell="AC9" sqref="AC9"/>
    </sheetView>
  </sheetViews>
  <sheetFormatPr defaultRowHeight="12.75" x14ac:dyDescent="0.2"/>
  <cols>
    <col min="1" max="1" width="5.42578125" style="1" customWidth="1"/>
    <col min="2" max="2" width="11.85546875" style="1" customWidth="1"/>
    <col min="3" max="3" width="8.140625" style="1" customWidth="1"/>
    <col min="4" max="4" width="20.42578125" style="1" customWidth="1"/>
    <col min="5" max="5" width="5.140625" style="1" customWidth="1"/>
    <col min="6" max="6" width="5.42578125" style="1" customWidth="1"/>
    <col min="7" max="7" width="7.5703125" style="1" customWidth="1"/>
    <col min="8" max="8" width="7.140625" style="1" customWidth="1"/>
    <col min="9" max="9" width="8.5703125" style="1" customWidth="1"/>
    <col min="10" max="10" width="8.5703125" style="2" customWidth="1"/>
    <col min="11" max="11" width="8.5703125" style="5" customWidth="1"/>
    <col min="12" max="12" width="8.5703125" style="1" customWidth="1"/>
    <col min="13" max="13" width="8.5703125" style="7" customWidth="1"/>
    <col min="14" max="14" width="9.140625" style="2" customWidth="1"/>
    <col min="15" max="15" width="9.140625" style="5" customWidth="1"/>
    <col min="16" max="16" width="9.140625" style="1" customWidth="1"/>
    <col min="17" max="17" width="9.140625" style="5" customWidth="1"/>
    <col min="18" max="18" width="9.140625" style="1" customWidth="1"/>
    <col min="19" max="19" width="9.140625" style="4" customWidth="1"/>
    <col min="20" max="20" width="10.140625" style="5" customWidth="1"/>
    <col min="21" max="21" width="10.140625" style="1" customWidth="1"/>
    <col min="22" max="22" width="10.140625" style="5" customWidth="1"/>
    <col min="23" max="23" width="10.140625" style="1" customWidth="1"/>
    <col min="24" max="24" width="8.7109375" style="2" customWidth="1"/>
    <col min="25" max="25" width="9.7109375" style="1" customWidth="1"/>
    <col min="26" max="26" width="4.140625" style="1" customWidth="1"/>
    <col min="27" max="27" width="7.5703125" style="1" bestFit="1" customWidth="1"/>
    <col min="28" max="28" width="6.7109375" style="1" bestFit="1" customWidth="1"/>
    <col min="29" max="29" width="5.85546875" style="1" customWidth="1"/>
    <col min="30" max="30" width="8" style="1" bestFit="1" customWidth="1"/>
    <col min="31" max="31" width="5.42578125" style="1" bestFit="1" customWidth="1"/>
    <col min="32" max="32" width="3.5703125" style="1" customWidth="1"/>
    <col min="33" max="33" width="7.7109375" style="1" customWidth="1"/>
    <col min="34" max="34" width="3.5703125" style="1" customWidth="1"/>
    <col min="35" max="36" width="5.28515625" style="1" customWidth="1"/>
    <col min="37" max="37" width="58.28515625" style="1" customWidth="1"/>
    <col min="38" max="16384" width="9.140625" style="1"/>
  </cols>
  <sheetData>
    <row r="1" spans="1:37" s="3" customFormat="1" ht="30.75" customHeight="1" x14ac:dyDescent="0.2">
      <c r="A1" s="108" t="s">
        <v>186</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row>
    <row r="2" spans="1:37" ht="23.25" customHeight="1" x14ac:dyDescent="0.2">
      <c r="A2" s="109" t="s">
        <v>60</v>
      </c>
      <c r="B2" s="109"/>
      <c r="C2" s="109"/>
      <c r="D2" s="109"/>
      <c r="E2" s="109" t="s">
        <v>61</v>
      </c>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23" t="s">
        <v>49</v>
      </c>
    </row>
    <row r="3" spans="1:37" ht="43.5" customHeight="1" x14ac:dyDescent="0.2">
      <c r="A3" s="24" t="s">
        <v>0</v>
      </c>
      <c r="B3" s="25" t="s">
        <v>1</v>
      </c>
      <c r="C3" s="24" t="s">
        <v>32</v>
      </c>
      <c r="D3" s="24" t="s">
        <v>31</v>
      </c>
      <c r="E3" s="25" t="s">
        <v>2</v>
      </c>
      <c r="F3" s="25"/>
      <c r="G3" s="25" t="s">
        <v>5</v>
      </c>
      <c r="H3" s="25"/>
      <c r="I3" s="26" t="s">
        <v>42</v>
      </c>
      <c r="J3" s="27"/>
      <c r="K3" s="27"/>
      <c r="L3" s="27"/>
      <c r="M3" s="27"/>
      <c r="N3" s="27"/>
      <c r="O3" s="27"/>
      <c r="P3" s="27"/>
      <c r="Q3" s="27"/>
      <c r="R3" s="27"/>
      <c r="S3" s="28"/>
      <c r="T3" s="26" t="s">
        <v>8</v>
      </c>
      <c r="U3" s="27"/>
      <c r="V3" s="27"/>
      <c r="W3" s="27"/>
      <c r="X3" s="28"/>
      <c r="Y3" s="29" t="s">
        <v>10</v>
      </c>
      <c r="Z3" s="30" t="s">
        <v>187</v>
      </c>
      <c r="AA3" s="30" t="s">
        <v>11</v>
      </c>
      <c r="AB3" s="30" t="s">
        <v>12</v>
      </c>
      <c r="AC3" s="30" t="s">
        <v>13</v>
      </c>
      <c r="AD3" s="30" t="s">
        <v>47</v>
      </c>
      <c r="AE3" s="25" t="s">
        <v>14</v>
      </c>
      <c r="AF3" s="25"/>
      <c r="AG3" s="25"/>
      <c r="AH3" s="25" t="s">
        <v>17</v>
      </c>
      <c r="AI3" s="25"/>
      <c r="AJ3" s="25"/>
      <c r="AK3" s="31"/>
    </row>
    <row r="4" spans="1:37" ht="144" customHeight="1" x14ac:dyDescent="0.2">
      <c r="A4" s="24"/>
      <c r="B4" s="25"/>
      <c r="C4" s="24"/>
      <c r="D4" s="24"/>
      <c r="E4" s="32" t="s">
        <v>3</v>
      </c>
      <c r="F4" s="32" t="s">
        <v>4</v>
      </c>
      <c r="G4" s="33" t="s">
        <v>6</v>
      </c>
      <c r="H4" s="33" t="s">
        <v>7</v>
      </c>
      <c r="I4" s="33" t="s">
        <v>39</v>
      </c>
      <c r="J4" s="33" t="s">
        <v>38</v>
      </c>
      <c r="K4" s="33" t="s">
        <v>40</v>
      </c>
      <c r="L4" s="33" t="s">
        <v>43</v>
      </c>
      <c r="M4" s="33" t="s">
        <v>41</v>
      </c>
      <c r="N4" s="33" t="s">
        <v>37</v>
      </c>
      <c r="O4" s="33" t="s">
        <v>94</v>
      </c>
      <c r="P4" s="33" t="s">
        <v>93</v>
      </c>
      <c r="Q4" s="34" t="s">
        <v>55</v>
      </c>
      <c r="R4" s="33" t="s">
        <v>35</v>
      </c>
      <c r="S4" s="34" t="s">
        <v>48</v>
      </c>
      <c r="T4" s="34" t="s">
        <v>9</v>
      </c>
      <c r="U4" s="33" t="s">
        <v>44</v>
      </c>
      <c r="V4" s="34" t="s">
        <v>59</v>
      </c>
      <c r="W4" s="33" t="s">
        <v>36</v>
      </c>
      <c r="X4" s="33" t="s">
        <v>46</v>
      </c>
      <c r="Y4" s="33" t="s">
        <v>189</v>
      </c>
      <c r="Z4" s="35"/>
      <c r="AA4" s="35"/>
      <c r="AB4" s="35"/>
      <c r="AC4" s="35"/>
      <c r="AD4" s="35"/>
      <c r="AE4" s="30" t="s">
        <v>15</v>
      </c>
      <c r="AF4" s="30" t="s">
        <v>188</v>
      </c>
      <c r="AG4" s="30" t="s">
        <v>16</v>
      </c>
      <c r="AH4" s="33" t="s">
        <v>18</v>
      </c>
      <c r="AI4" s="33" t="s">
        <v>26</v>
      </c>
      <c r="AJ4" s="33" t="s">
        <v>27</v>
      </c>
      <c r="AK4" s="31"/>
    </row>
    <row r="5" spans="1:37" s="6" customFormat="1" ht="19.5" customHeight="1" x14ac:dyDescent="0.2">
      <c r="A5" s="24"/>
      <c r="B5" s="25"/>
      <c r="C5" s="24"/>
      <c r="D5" s="24"/>
      <c r="E5" s="36" t="s">
        <v>19</v>
      </c>
      <c r="F5" s="36" t="s">
        <v>19</v>
      </c>
      <c r="G5" s="36" t="s">
        <v>20</v>
      </c>
      <c r="H5" s="36" t="s">
        <v>20</v>
      </c>
      <c r="I5" s="36" t="s">
        <v>21</v>
      </c>
      <c r="J5" s="36" t="s">
        <v>21</v>
      </c>
      <c r="K5" s="36" t="s">
        <v>45</v>
      </c>
      <c r="L5" s="36" t="s">
        <v>21</v>
      </c>
      <c r="M5" s="36" t="s">
        <v>45</v>
      </c>
      <c r="N5" s="36" t="s">
        <v>21</v>
      </c>
      <c r="O5" s="36" t="s">
        <v>45</v>
      </c>
      <c r="P5" s="36" t="s">
        <v>21</v>
      </c>
      <c r="Q5" s="17" t="s">
        <v>21</v>
      </c>
      <c r="R5" s="36" t="s">
        <v>21</v>
      </c>
      <c r="S5" s="17" t="s">
        <v>21</v>
      </c>
      <c r="T5" s="17" t="s">
        <v>22</v>
      </c>
      <c r="U5" s="36" t="s">
        <v>22</v>
      </c>
      <c r="V5" s="17" t="s">
        <v>22</v>
      </c>
      <c r="W5" s="36" t="s">
        <v>22</v>
      </c>
      <c r="X5" s="36" t="s">
        <v>22</v>
      </c>
      <c r="Y5" s="36" t="s">
        <v>23</v>
      </c>
      <c r="Z5" s="37"/>
      <c r="AA5" s="37"/>
      <c r="AB5" s="37"/>
      <c r="AC5" s="37"/>
      <c r="AD5" s="37"/>
      <c r="AE5" s="37"/>
      <c r="AF5" s="37"/>
      <c r="AG5" s="37"/>
      <c r="AH5" s="36" t="s">
        <v>24</v>
      </c>
      <c r="AI5" s="36" t="s">
        <v>25</v>
      </c>
      <c r="AJ5" s="36" t="s">
        <v>24</v>
      </c>
      <c r="AK5" s="38"/>
    </row>
    <row r="6" spans="1:37" s="6" customFormat="1" ht="18" customHeight="1" x14ac:dyDescent="0.2">
      <c r="A6" s="17">
        <v>1</v>
      </c>
      <c r="B6" s="17">
        <v>2</v>
      </c>
      <c r="C6" s="17">
        <v>3</v>
      </c>
      <c r="D6" s="17">
        <v>4</v>
      </c>
      <c r="E6" s="17">
        <v>5</v>
      </c>
      <c r="F6" s="17">
        <v>6</v>
      </c>
      <c r="G6" s="17">
        <v>7</v>
      </c>
      <c r="H6" s="17">
        <v>8</v>
      </c>
      <c r="I6" s="17">
        <v>9</v>
      </c>
      <c r="J6" s="17">
        <v>10</v>
      </c>
      <c r="K6" s="17">
        <v>11</v>
      </c>
      <c r="L6" s="17">
        <v>12</v>
      </c>
      <c r="M6" s="17">
        <v>13</v>
      </c>
      <c r="N6" s="17">
        <v>14</v>
      </c>
      <c r="O6" s="17">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row>
    <row r="7" spans="1:37" s="6" customFormat="1" ht="76.5" x14ac:dyDescent="0.2">
      <c r="A7" s="20">
        <v>1</v>
      </c>
      <c r="B7" s="43" t="s">
        <v>105</v>
      </c>
      <c r="C7" s="43"/>
      <c r="D7" s="43" t="s">
        <v>106</v>
      </c>
      <c r="E7" s="44">
        <v>250</v>
      </c>
      <c r="F7" s="44">
        <v>30</v>
      </c>
      <c r="G7" s="44" t="s">
        <v>65</v>
      </c>
      <c r="H7" s="44" t="s">
        <v>65</v>
      </c>
      <c r="I7" s="45">
        <v>564</v>
      </c>
      <c r="J7" s="44">
        <v>400</v>
      </c>
      <c r="K7" s="46">
        <f t="shared" ref="K7:K29" si="0">L7*1/J7</f>
        <v>0.05</v>
      </c>
      <c r="L7" s="47">
        <v>20</v>
      </c>
      <c r="M7" s="48">
        <f t="shared" ref="M7:M38" si="1">N7*1/J7</f>
        <v>0.95</v>
      </c>
      <c r="N7" s="44">
        <v>380</v>
      </c>
      <c r="O7" s="49">
        <f t="shared" ref="O7:O38" si="2">P7*1/I7</f>
        <v>0</v>
      </c>
      <c r="P7" s="50">
        <v>0</v>
      </c>
      <c r="Q7" s="51">
        <v>0</v>
      </c>
      <c r="R7" s="50">
        <v>0</v>
      </c>
      <c r="S7" s="52">
        <f>L7+N7+P7-Q7+R7</f>
        <v>400</v>
      </c>
      <c r="T7" s="53">
        <v>36905</v>
      </c>
      <c r="U7" s="47">
        <v>36417</v>
      </c>
      <c r="V7" s="53">
        <v>0</v>
      </c>
      <c r="W7" s="47">
        <v>0</v>
      </c>
      <c r="X7" s="47">
        <f>U7+W7</f>
        <v>36417</v>
      </c>
      <c r="Y7" s="53" t="s">
        <v>66</v>
      </c>
      <c r="Z7" s="54" t="s">
        <v>67</v>
      </c>
      <c r="AA7" s="53">
        <v>1995</v>
      </c>
      <c r="AB7" s="53" t="s">
        <v>107</v>
      </c>
      <c r="AC7" s="53">
        <v>3402</v>
      </c>
      <c r="AD7" s="55">
        <v>0.2</v>
      </c>
      <c r="AE7" s="53">
        <v>23</v>
      </c>
      <c r="AF7" s="56" t="s">
        <v>81</v>
      </c>
      <c r="AG7" s="54" t="s">
        <v>69</v>
      </c>
      <c r="AH7" s="53" t="s">
        <v>70</v>
      </c>
      <c r="AI7" s="53" t="s">
        <v>71</v>
      </c>
      <c r="AJ7" s="53" t="s">
        <v>70</v>
      </c>
      <c r="AK7" s="106" t="s">
        <v>153</v>
      </c>
    </row>
    <row r="8" spans="1:37" s="6" customFormat="1" ht="49.5" customHeight="1" x14ac:dyDescent="0.2">
      <c r="A8" s="20">
        <v>2</v>
      </c>
      <c r="B8" s="43" t="s">
        <v>105</v>
      </c>
      <c r="C8" s="43"/>
      <c r="D8" s="43" t="s">
        <v>108</v>
      </c>
      <c r="E8" s="44">
        <v>225</v>
      </c>
      <c r="F8" s="44">
        <v>5</v>
      </c>
      <c r="G8" s="44" t="s">
        <v>65</v>
      </c>
      <c r="H8" s="44" t="s">
        <v>65</v>
      </c>
      <c r="I8" s="47">
        <v>1390</v>
      </c>
      <c r="J8" s="44">
        <v>477</v>
      </c>
      <c r="K8" s="46">
        <f t="shared" si="0"/>
        <v>0</v>
      </c>
      <c r="L8" s="47">
        <v>0</v>
      </c>
      <c r="M8" s="48">
        <f t="shared" si="1"/>
        <v>1</v>
      </c>
      <c r="N8" s="44">
        <v>477</v>
      </c>
      <c r="O8" s="49">
        <f t="shared" si="2"/>
        <v>0</v>
      </c>
      <c r="P8" s="50">
        <v>0</v>
      </c>
      <c r="Q8" s="51">
        <v>0</v>
      </c>
      <c r="R8" s="50">
        <v>0</v>
      </c>
      <c r="S8" s="52">
        <f t="shared" ref="S8:S60" si="3">L8+N8+P8-Q8+R8</f>
        <v>477</v>
      </c>
      <c r="T8" s="53">
        <v>10506</v>
      </c>
      <c r="U8" s="47">
        <v>5950</v>
      </c>
      <c r="V8" s="53">
        <v>0</v>
      </c>
      <c r="W8" s="47">
        <v>0</v>
      </c>
      <c r="X8" s="47">
        <f t="shared" ref="X8:X29" si="4">U8+W8</f>
        <v>5950</v>
      </c>
      <c r="Y8" s="53" t="s">
        <v>67</v>
      </c>
      <c r="Z8" s="54" t="s">
        <v>109</v>
      </c>
      <c r="AA8" s="53">
        <v>1968</v>
      </c>
      <c r="AB8" s="53" t="s">
        <v>107</v>
      </c>
      <c r="AC8" s="53">
        <v>766</v>
      </c>
      <c r="AD8" s="55">
        <v>0.4</v>
      </c>
      <c r="AE8" s="53">
        <v>5</v>
      </c>
      <c r="AF8" s="53" t="s">
        <v>81</v>
      </c>
      <c r="AG8" s="54" t="s">
        <v>69</v>
      </c>
      <c r="AH8" s="53" t="s">
        <v>74</v>
      </c>
      <c r="AI8" s="53" t="s">
        <v>71</v>
      </c>
      <c r="AJ8" s="53" t="s">
        <v>70</v>
      </c>
      <c r="AK8" s="106" t="s">
        <v>152</v>
      </c>
    </row>
    <row r="9" spans="1:37" s="6" customFormat="1" ht="49.5" customHeight="1" x14ac:dyDescent="0.2">
      <c r="A9" s="20">
        <v>3</v>
      </c>
      <c r="B9" s="43" t="s">
        <v>105</v>
      </c>
      <c r="C9" s="43"/>
      <c r="D9" s="43" t="s">
        <v>110</v>
      </c>
      <c r="E9" s="44">
        <v>260</v>
      </c>
      <c r="F9" s="44">
        <v>42</v>
      </c>
      <c r="G9" s="44" t="s">
        <v>65</v>
      </c>
      <c r="H9" s="44" t="s">
        <v>65</v>
      </c>
      <c r="I9" s="47">
        <v>974</v>
      </c>
      <c r="J9" s="44">
        <v>396</v>
      </c>
      <c r="K9" s="46">
        <f t="shared" si="0"/>
        <v>5.0505050505050504E-2</v>
      </c>
      <c r="L9" s="47">
        <v>20</v>
      </c>
      <c r="M9" s="48">
        <f t="shared" si="1"/>
        <v>0.9494949494949495</v>
      </c>
      <c r="N9" s="44">
        <v>376</v>
      </c>
      <c r="O9" s="49">
        <f t="shared" si="2"/>
        <v>0</v>
      </c>
      <c r="P9" s="50">
        <v>0</v>
      </c>
      <c r="Q9" s="51">
        <v>0</v>
      </c>
      <c r="R9" s="50">
        <v>0</v>
      </c>
      <c r="S9" s="52">
        <f t="shared" si="3"/>
        <v>396</v>
      </c>
      <c r="T9" s="53">
        <v>96137</v>
      </c>
      <c r="U9" s="47">
        <v>54824</v>
      </c>
      <c r="V9" s="53">
        <v>0</v>
      </c>
      <c r="W9" s="47">
        <v>0</v>
      </c>
      <c r="X9" s="47">
        <f t="shared" si="4"/>
        <v>54824</v>
      </c>
      <c r="Y9" s="53" t="s">
        <v>67</v>
      </c>
      <c r="Z9" s="54" t="s">
        <v>67</v>
      </c>
      <c r="AA9" s="53">
        <v>1997</v>
      </c>
      <c r="AB9" s="53" t="s">
        <v>107</v>
      </c>
      <c r="AC9" s="53">
        <v>3402</v>
      </c>
      <c r="AD9" s="55">
        <v>0.2</v>
      </c>
      <c r="AE9" s="53">
        <v>37</v>
      </c>
      <c r="AF9" s="53" t="s">
        <v>81</v>
      </c>
      <c r="AG9" s="54" t="s">
        <v>69</v>
      </c>
      <c r="AH9" s="53" t="s">
        <v>70</v>
      </c>
      <c r="AI9" s="53" t="s">
        <v>71</v>
      </c>
      <c r="AJ9" s="53" t="s">
        <v>70</v>
      </c>
      <c r="AK9" s="106" t="s">
        <v>149</v>
      </c>
    </row>
    <row r="10" spans="1:37" s="6" customFormat="1" ht="49.5" customHeight="1" x14ac:dyDescent="0.2">
      <c r="A10" s="20">
        <v>4</v>
      </c>
      <c r="B10" s="43" t="s">
        <v>105</v>
      </c>
      <c r="C10" s="43"/>
      <c r="D10" s="43" t="s">
        <v>112</v>
      </c>
      <c r="E10" s="44">
        <v>285</v>
      </c>
      <c r="F10" s="44">
        <v>45</v>
      </c>
      <c r="G10" s="44" t="s">
        <v>65</v>
      </c>
      <c r="H10" s="44" t="s">
        <v>65</v>
      </c>
      <c r="I10" s="47">
        <v>686</v>
      </c>
      <c r="J10" s="44">
        <v>666</v>
      </c>
      <c r="K10" s="46">
        <f t="shared" si="0"/>
        <v>4.954954954954955E-2</v>
      </c>
      <c r="L10" s="47">
        <v>33</v>
      </c>
      <c r="M10" s="48">
        <f t="shared" si="1"/>
        <v>0.9504504504504504</v>
      </c>
      <c r="N10" s="44">
        <v>633</v>
      </c>
      <c r="O10" s="49">
        <f t="shared" si="2"/>
        <v>0</v>
      </c>
      <c r="P10" s="50">
        <v>0</v>
      </c>
      <c r="Q10" s="51">
        <v>0</v>
      </c>
      <c r="R10" s="50">
        <v>0</v>
      </c>
      <c r="S10" s="52">
        <f t="shared" si="3"/>
        <v>666</v>
      </c>
      <c r="T10" s="53">
        <v>38412</v>
      </c>
      <c r="U10" s="47">
        <v>38369</v>
      </c>
      <c r="V10" s="53">
        <v>0</v>
      </c>
      <c r="W10" s="47">
        <v>0</v>
      </c>
      <c r="X10" s="47">
        <f t="shared" si="4"/>
        <v>38369</v>
      </c>
      <c r="Y10" s="53" t="s">
        <v>66</v>
      </c>
      <c r="Z10" s="54" t="s">
        <v>67</v>
      </c>
      <c r="AA10" s="53">
        <v>1994</v>
      </c>
      <c r="AB10" s="53" t="s">
        <v>107</v>
      </c>
      <c r="AC10" s="53">
        <v>3402</v>
      </c>
      <c r="AD10" s="55">
        <v>0.4</v>
      </c>
      <c r="AE10" s="53">
        <v>32</v>
      </c>
      <c r="AF10" s="53" t="s">
        <v>81</v>
      </c>
      <c r="AG10" s="54" t="s">
        <v>69</v>
      </c>
      <c r="AH10" s="53" t="s">
        <v>70</v>
      </c>
      <c r="AI10" s="53" t="s">
        <v>71</v>
      </c>
      <c r="AJ10" s="53" t="s">
        <v>70</v>
      </c>
      <c r="AK10" s="106" t="s">
        <v>100</v>
      </c>
    </row>
    <row r="11" spans="1:37" s="6" customFormat="1" ht="63.75" x14ac:dyDescent="0.2">
      <c r="A11" s="20">
        <v>5</v>
      </c>
      <c r="B11" s="43" t="s">
        <v>105</v>
      </c>
      <c r="C11" s="43"/>
      <c r="D11" s="43" t="s">
        <v>113</v>
      </c>
      <c r="E11" s="44">
        <v>275</v>
      </c>
      <c r="F11" s="44">
        <v>35</v>
      </c>
      <c r="G11" s="44" t="s">
        <v>65</v>
      </c>
      <c r="H11" s="44" t="s">
        <v>65</v>
      </c>
      <c r="I11" s="57">
        <v>388</v>
      </c>
      <c r="J11" s="44">
        <v>388</v>
      </c>
      <c r="K11" s="46">
        <f t="shared" si="0"/>
        <v>4.8969072164948453E-2</v>
      </c>
      <c r="L11" s="47">
        <v>19</v>
      </c>
      <c r="M11" s="48">
        <f t="shared" si="1"/>
        <v>0.9510309278350515</v>
      </c>
      <c r="N11" s="44">
        <v>369</v>
      </c>
      <c r="O11" s="49">
        <f t="shared" si="2"/>
        <v>0</v>
      </c>
      <c r="P11" s="50">
        <v>0</v>
      </c>
      <c r="Q11" s="51">
        <v>0</v>
      </c>
      <c r="R11" s="50">
        <v>0</v>
      </c>
      <c r="S11" s="52">
        <f t="shared" si="3"/>
        <v>388</v>
      </c>
      <c r="T11" s="53">
        <v>6391</v>
      </c>
      <c r="U11" s="47">
        <v>6391</v>
      </c>
      <c r="V11" s="53">
        <v>0</v>
      </c>
      <c r="W11" s="47">
        <v>0</v>
      </c>
      <c r="X11" s="47">
        <f t="shared" si="4"/>
        <v>6391</v>
      </c>
      <c r="Y11" s="53" t="s">
        <v>66</v>
      </c>
      <c r="Z11" s="54" t="s">
        <v>67</v>
      </c>
      <c r="AA11" s="53">
        <v>1992</v>
      </c>
      <c r="AB11" s="53" t="s">
        <v>107</v>
      </c>
      <c r="AC11" s="53">
        <v>3402</v>
      </c>
      <c r="AD11" s="55">
        <v>0.3</v>
      </c>
      <c r="AE11" s="53">
        <v>11</v>
      </c>
      <c r="AF11" s="53" t="s">
        <v>81</v>
      </c>
      <c r="AG11" s="54" t="s">
        <v>69</v>
      </c>
      <c r="AH11" s="53" t="s">
        <v>70</v>
      </c>
      <c r="AI11" s="53" t="s">
        <v>71</v>
      </c>
      <c r="AJ11" s="53" t="s">
        <v>70</v>
      </c>
      <c r="AK11" s="106" t="s">
        <v>154</v>
      </c>
    </row>
    <row r="12" spans="1:37" s="6" customFormat="1" ht="49.5" customHeight="1" x14ac:dyDescent="0.2">
      <c r="A12" s="20">
        <v>6</v>
      </c>
      <c r="B12" s="43" t="s">
        <v>105</v>
      </c>
      <c r="C12" s="43"/>
      <c r="D12" s="43" t="s">
        <v>114</v>
      </c>
      <c r="E12" s="44">
        <v>240</v>
      </c>
      <c r="F12" s="44">
        <v>13</v>
      </c>
      <c r="G12" s="44" t="s">
        <v>65</v>
      </c>
      <c r="H12" s="44" t="s">
        <v>65</v>
      </c>
      <c r="I12" s="57">
        <v>633</v>
      </c>
      <c r="J12" s="44">
        <v>374</v>
      </c>
      <c r="K12" s="46">
        <f t="shared" si="0"/>
        <v>0</v>
      </c>
      <c r="L12" s="47">
        <v>0</v>
      </c>
      <c r="M12" s="48">
        <f t="shared" si="1"/>
        <v>1</v>
      </c>
      <c r="N12" s="44">
        <v>374</v>
      </c>
      <c r="O12" s="49">
        <f t="shared" si="2"/>
        <v>0</v>
      </c>
      <c r="P12" s="50">
        <v>0</v>
      </c>
      <c r="Q12" s="51">
        <v>0</v>
      </c>
      <c r="R12" s="50">
        <v>0</v>
      </c>
      <c r="S12" s="52">
        <f t="shared" si="3"/>
        <v>374</v>
      </c>
      <c r="T12" s="53">
        <v>18115</v>
      </c>
      <c r="U12" s="47">
        <v>16984</v>
      </c>
      <c r="V12" s="53">
        <v>0</v>
      </c>
      <c r="W12" s="47">
        <v>0</v>
      </c>
      <c r="X12" s="47">
        <f t="shared" si="4"/>
        <v>16984</v>
      </c>
      <c r="Y12" s="53" t="s">
        <v>67</v>
      </c>
      <c r="Z12" s="54" t="s">
        <v>67</v>
      </c>
      <c r="AA12" s="54">
        <v>1997</v>
      </c>
      <c r="AB12" s="53" t="s">
        <v>107</v>
      </c>
      <c r="AC12" s="53">
        <v>3402</v>
      </c>
      <c r="AD12" s="55">
        <v>0.2</v>
      </c>
      <c r="AE12" s="53">
        <v>10</v>
      </c>
      <c r="AF12" s="53" t="s">
        <v>81</v>
      </c>
      <c r="AG12" s="53" t="s">
        <v>69</v>
      </c>
      <c r="AH12" s="54" t="s">
        <v>70</v>
      </c>
      <c r="AI12" s="53" t="s">
        <v>71</v>
      </c>
      <c r="AJ12" s="53" t="s">
        <v>70</v>
      </c>
      <c r="AK12" s="106" t="s">
        <v>100</v>
      </c>
    </row>
    <row r="13" spans="1:37" s="6" customFormat="1" ht="76.5" x14ac:dyDescent="0.2">
      <c r="A13" s="20">
        <v>7</v>
      </c>
      <c r="B13" s="43" t="s">
        <v>105</v>
      </c>
      <c r="C13" s="43"/>
      <c r="D13" s="43" t="s">
        <v>115</v>
      </c>
      <c r="E13" s="44">
        <v>350</v>
      </c>
      <c r="F13" s="44">
        <v>65</v>
      </c>
      <c r="G13" s="44" t="s">
        <v>65</v>
      </c>
      <c r="H13" s="44" t="s">
        <v>65</v>
      </c>
      <c r="I13" s="47">
        <v>2977</v>
      </c>
      <c r="J13" s="44">
        <v>2977</v>
      </c>
      <c r="K13" s="46">
        <f t="shared" si="0"/>
        <v>5.0050386294927779E-2</v>
      </c>
      <c r="L13" s="47">
        <v>149</v>
      </c>
      <c r="M13" s="48">
        <f t="shared" si="1"/>
        <v>0.94994961370507225</v>
      </c>
      <c r="N13" s="44">
        <v>2828</v>
      </c>
      <c r="O13" s="49">
        <f t="shared" si="2"/>
        <v>0</v>
      </c>
      <c r="P13" s="50">
        <v>0</v>
      </c>
      <c r="Q13" s="51">
        <v>0</v>
      </c>
      <c r="R13" s="50">
        <v>0</v>
      </c>
      <c r="S13" s="52">
        <f t="shared" si="3"/>
        <v>2977</v>
      </c>
      <c r="T13" s="53">
        <v>400000</v>
      </c>
      <c r="U13" s="47">
        <v>11001</v>
      </c>
      <c r="V13" s="53">
        <v>0</v>
      </c>
      <c r="W13" s="47">
        <v>0</v>
      </c>
      <c r="X13" s="47">
        <f t="shared" si="4"/>
        <v>11001</v>
      </c>
      <c r="Y13" s="53" t="s">
        <v>66</v>
      </c>
      <c r="Z13" s="54" t="s">
        <v>67</v>
      </c>
      <c r="AA13" s="47">
        <v>1993</v>
      </c>
      <c r="AB13" s="53" t="s">
        <v>107</v>
      </c>
      <c r="AC13" s="47">
        <v>3402</v>
      </c>
      <c r="AD13" s="55">
        <v>0.4</v>
      </c>
      <c r="AE13" s="47">
        <v>54</v>
      </c>
      <c r="AF13" s="53" t="s">
        <v>81</v>
      </c>
      <c r="AG13" s="54" t="s">
        <v>69</v>
      </c>
      <c r="AH13" s="53" t="s">
        <v>70</v>
      </c>
      <c r="AI13" s="53" t="s">
        <v>71</v>
      </c>
      <c r="AJ13" s="53" t="s">
        <v>70</v>
      </c>
      <c r="AK13" s="106" t="s">
        <v>155</v>
      </c>
    </row>
    <row r="14" spans="1:37" s="6" customFormat="1" ht="63.75" x14ac:dyDescent="0.2">
      <c r="A14" s="20">
        <v>8</v>
      </c>
      <c r="B14" s="43" t="s">
        <v>105</v>
      </c>
      <c r="C14" s="43"/>
      <c r="D14" s="43" t="s">
        <v>116</v>
      </c>
      <c r="E14" s="44">
        <v>285</v>
      </c>
      <c r="F14" s="44">
        <v>45</v>
      </c>
      <c r="G14" s="44" t="s">
        <v>65</v>
      </c>
      <c r="H14" s="44" t="s">
        <v>65</v>
      </c>
      <c r="I14" s="47">
        <v>2790</v>
      </c>
      <c r="J14" s="44">
        <v>2790</v>
      </c>
      <c r="K14" s="46">
        <f t="shared" si="0"/>
        <v>5.0179211469534052E-2</v>
      </c>
      <c r="L14" s="47">
        <v>140</v>
      </c>
      <c r="M14" s="48">
        <f t="shared" si="1"/>
        <v>0.94982078853046592</v>
      </c>
      <c r="N14" s="44">
        <v>2650</v>
      </c>
      <c r="O14" s="49">
        <f t="shared" si="2"/>
        <v>0</v>
      </c>
      <c r="P14" s="50">
        <v>0</v>
      </c>
      <c r="Q14" s="51">
        <v>0</v>
      </c>
      <c r="R14" s="50">
        <v>0</v>
      </c>
      <c r="S14" s="52">
        <f t="shared" si="3"/>
        <v>2790</v>
      </c>
      <c r="T14" s="53">
        <v>43297</v>
      </c>
      <c r="U14" s="47">
        <v>43297</v>
      </c>
      <c r="V14" s="53">
        <v>0</v>
      </c>
      <c r="W14" s="47">
        <v>0</v>
      </c>
      <c r="X14" s="47">
        <f t="shared" si="4"/>
        <v>43297</v>
      </c>
      <c r="Y14" s="53" t="s">
        <v>66</v>
      </c>
      <c r="Z14" s="54" t="s">
        <v>67</v>
      </c>
      <c r="AA14" s="47">
        <v>1994</v>
      </c>
      <c r="AB14" s="53" t="s">
        <v>107</v>
      </c>
      <c r="AC14" s="47">
        <v>3402</v>
      </c>
      <c r="AD14" s="55">
        <v>0.5</v>
      </c>
      <c r="AE14" s="47">
        <v>45</v>
      </c>
      <c r="AF14" s="53" t="s">
        <v>81</v>
      </c>
      <c r="AG14" s="54" t="s">
        <v>69</v>
      </c>
      <c r="AH14" s="47" t="s">
        <v>70</v>
      </c>
      <c r="AI14" s="53" t="s">
        <v>71</v>
      </c>
      <c r="AJ14" s="53" t="s">
        <v>70</v>
      </c>
      <c r="AK14" s="106" t="s">
        <v>156</v>
      </c>
    </row>
    <row r="15" spans="1:37" s="6" customFormat="1" ht="49.5" customHeight="1" x14ac:dyDescent="0.2">
      <c r="A15" s="20">
        <v>9</v>
      </c>
      <c r="B15" s="43" t="s">
        <v>105</v>
      </c>
      <c r="C15" s="43"/>
      <c r="D15" s="43" t="s">
        <v>117</v>
      </c>
      <c r="E15" s="44">
        <v>260</v>
      </c>
      <c r="F15" s="44">
        <v>40</v>
      </c>
      <c r="G15" s="44" t="s">
        <v>65</v>
      </c>
      <c r="H15" s="44" t="s">
        <v>65</v>
      </c>
      <c r="I15" s="47">
        <v>1241</v>
      </c>
      <c r="J15" s="44">
        <v>703</v>
      </c>
      <c r="K15" s="46">
        <f t="shared" si="0"/>
        <v>4.9786628733997154E-2</v>
      </c>
      <c r="L15" s="47">
        <v>35</v>
      </c>
      <c r="M15" s="48">
        <f t="shared" si="1"/>
        <v>0.9502133712660028</v>
      </c>
      <c r="N15" s="44">
        <v>668</v>
      </c>
      <c r="O15" s="49">
        <f t="shared" si="2"/>
        <v>0</v>
      </c>
      <c r="P15" s="50">
        <v>0</v>
      </c>
      <c r="Q15" s="51">
        <v>0</v>
      </c>
      <c r="R15" s="50">
        <v>0</v>
      </c>
      <c r="S15" s="52">
        <f t="shared" si="3"/>
        <v>703</v>
      </c>
      <c r="T15" s="53">
        <v>179369</v>
      </c>
      <c r="U15" s="47">
        <v>47304</v>
      </c>
      <c r="V15" s="53">
        <v>0</v>
      </c>
      <c r="W15" s="47">
        <v>0</v>
      </c>
      <c r="X15" s="47">
        <f t="shared" si="4"/>
        <v>47304</v>
      </c>
      <c r="Y15" s="53" t="s">
        <v>67</v>
      </c>
      <c r="Z15" s="54" t="s">
        <v>67</v>
      </c>
      <c r="AA15" s="47">
        <v>1996</v>
      </c>
      <c r="AB15" s="53" t="s">
        <v>107</v>
      </c>
      <c r="AC15" s="47">
        <v>3402</v>
      </c>
      <c r="AD15" s="55">
        <v>0.3</v>
      </c>
      <c r="AE15" s="47">
        <v>28</v>
      </c>
      <c r="AF15" s="53" t="s">
        <v>81</v>
      </c>
      <c r="AG15" s="54" t="s">
        <v>69</v>
      </c>
      <c r="AH15" s="47" t="s">
        <v>70</v>
      </c>
      <c r="AI15" s="53" t="s">
        <v>71</v>
      </c>
      <c r="AJ15" s="53" t="s">
        <v>70</v>
      </c>
      <c r="AK15" s="106" t="s">
        <v>111</v>
      </c>
    </row>
    <row r="16" spans="1:37" s="6" customFormat="1" ht="49.5" customHeight="1" x14ac:dyDescent="0.2">
      <c r="A16" s="20">
        <v>10</v>
      </c>
      <c r="B16" s="43" t="s">
        <v>105</v>
      </c>
      <c r="C16" s="43"/>
      <c r="D16" s="43" t="s">
        <v>118</v>
      </c>
      <c r="E16" s="44">
        <v>220</v>
      </c>
      <c r="F16" s="44">
        <v>1</v>
      </c>
      <c r="G16" s="44" t="s">
        <v>65</v>
      </c>
      <c r="H16" s="44" t="s">
        <v>65</v>
      </c>
      <c r="I16" s="47">
        <v>1061</v>
      </c>
      <c r="J16" s="44">
        <v>737</v>
      </c>
      <c r="K16" s="46">
        <f t="shared" si="0"/>
        <v>8.9552238805970144E-2</v>
      </c>
      <c r="L16" s="47">
        <v>66</v>
      </c>
      <c r="M16" s="48">
        <f t="shared" si="1"/>
        <v>0.91044776119402981</v>
      </c>
      <c r="N16" s="44">
        <v>671</v>
      </c>
      <c r="O16" s="49">
        <f t="shared" si="2"/>
        <v>0</v>
      </c>
      <c r="P16" s="50">
        <v>0</v>
      </c>
      <c r="Q16" s="51">
        <v>0</v>
      </c>
      <c r="R16" s="50">
        <v>0</v>
      </c>
      <c r="S16" s="52">
        <f t="shared" si="3"/>
        <v>737</v>
      </c>
      <c r="T16" s="53">
        <v>5568</v>
      </c>
      <c r="U16" s="47">
        <v>4882</v>
      </c>
      <c r="V16" s="53">
        <v>0</v>
      </c>
      <c r="W16" s="47">
        <v>0</v>
      </c>
      <c r="X16" s="47">
        <f t="shared" si="4"/>
        <v>4882</v>
      </c>
      <c r="Y16" s="53" t="s">
        <v>67</v>
      </c>
      <c r="Z16" s="54" t="s">
        <v>109</v>
      </c>
      <c r="AA16" s="47">
        <v>1968</v>
      </c>
      <c r="AB16" s="53" t="s">
        <v>107</v>
      </c>
      <c r="AC16" s="47">
        <v>766</v>
      </c>
      <c r="AD16" s="55">
        <v>0.6</v>
      </c>
      <c r="AE16" s="47">
        <v>10</v>
      </c>
      <c r="AF16" s="53" t="s">
        <v>81</v>
      </c>
      <c r="AG16" s="54" t="s">
        <v>69</v>
      </c>
      <c r="AH16" s="47" t="s">
        <v>74</v>
      </c>
      <c r="AI16" s="53" t="s">
        <v>65</v>
      </c>
      <c r="AJ16" s="53" t="s">
        <v>70</v>
      </c>
      <c r="AK16" s="106" t="s">
        <v>100</v>
      </c>
    </row>
    <row r="17" spans="1:37" s="6" customFormat="1" ht="49.5" customHeight="1" x14ac:dyDescent="0.2">
      <c r="A17" s="20">
        <v>11</v>
      </c>
      <c r="B17" s="43" t="s">
        <v>105</v>
      </c>
      <c r="C17" s="43"/>
      <c r="D17" s="43" t="s">
        <v>119</v>
      </c>
      <c r="E17" s="44">
        <v>250</v>
      </c>
      <c r="F17" s="44">
        <v>25</v>
      </c>
      <c r="G17" s="44" t="s">
        <v>65</v>
      </c>
      <c r="H17" s="44" t="s">
        <v>65</v>
      </c>
      <c r="I17" s="45">
        <v>1479</v>
      </c>
      <c r="J17" s="44">
        <v>1330</v>
      </c>
      <c r="K17" s="46">
        <f t="shared" si="0"/>
        <v>5.037593984962406E-2</v>
      </c>
      <c r="L17" s="47">
        <v>67</v>
      </c>
      <c r="M17" s="48">
        <f t="shared" si="1"/>
        <v>0.94962406015037593</v>
      </c>
      <c r="N17" s="44">
        <v>1263</v>
      </c>
      <c r="O17" s="49">
        <f t="shared" si="2"/>
        <v>0</v>
      </c>
      <c r="P17" s="50">
        <v>0</v>
      </c>
      <c r="Q17" s="51">
        <v>0</v>
      </c>
      <c r="R17" s="51">
        <v>0</v>
      </c>
      <c r="S17" s="52">
        <f t="shared" si="3"/>
        <v>1330</v>
      </c>
      <c r="T17" s="53">
        <v>43118</v>
      </c>
      <c r="U17" s="47">
        <v>42699</v>
      </c>
      <c r="V17" s="53">
        <v>0</v>
      </c>
      <c r="W17" s="47">
        <v>0</v>
      </c>
      <c r="X17" s="47">
        <f t="shared" si="4"/>
        <v>42699</v>
      </c>
      <c r="Y17" s="53" t="s">
        <v>67</v>
      </c>
      <c r="Z17" s="54" t="s">
        <v>67</v>
      </c>
      <c r="AA17" s="47">
        <v>1996</v>
      </c>
      <c r="AB17" s="53" t="s">
        <v>107</v>
      </c>
      <c r="AC17" s="47">
        <v>3402</v>
      </c>
      <c r="AD17" s="55">
        <v>0.2</v>
      </c>
      <c r="AE17" s="47">
        <v>35</v>
      </c>
      <c r="AF17" s="53" t="s">
        <v>81</v>
      </c>
      <c r="AG17" s="54" t="s">
        <v>69</v>
      </c>
      <c r="AH17" s="47" t="s">
        <v>70</v>
      </c>
      <c r="AI17" s="53" t="s">
        <v>71</v>
      </c>
      <c r="AJ17" s="53" t="s">
        <v>70</v>
      </c>
      <c r="AK17" s="106" t="s">
        <v>100</v>
      </c>
    </row>
    <row r="18" spans="1:37" s="6" customFormat="1" ht="49.5" customHeight="1" x14ac:dyDescent="0.2">
      <c r="A18" s="20">
        <v>12</v>
      </c>
      <c r="B18" s="43" t="s">
        <v>105</v>
      </c>
      <c r="C18" s="43"/>
      <c r="D18" s="43" t="s">
        <v>120</v>
      </c>
      <c r="E18" s="44">
        <v>230</v>
      </c>
      <c r="F18" s="44">
        <v>12</v>
      </c>
      <c r="G18" s="44" t="s">
        <v>65</v>
      </c>
      <c r="H18" s="44" t="s">
        <v>65</v>
      </c>
      <c r="I18" s="45">
        <v>601</v>
      </c>
      <c r="J18" s="44">
        <v>495</v>
      </c>
      <c r="K18" s="46">
        <v>0</v>
      </c>
      <c r="L18" s="47">
        <v>0</v>
      </c>
      <c r="M18" s="48">
        <f t="shared" si="1"/>
        <v>1</v>
      </c>
      <c r="N18" s="44">
        <v>495</v>
      </c>
      <c r="O18" s="49">
        <f t="shared" si="2"/>
        <v>0</v>
      </c>
      <c r="P18" s="50">
        <v>0</v>
      </c>
      <c r="Q18" s="51">
        <v>0</v>
      </c>
      <c r="R18" s="51">
        <v>0</v>
      </c>
      <c r="S18" s="52">
        <f t="shared" si="3"/>
        <v>495</v>
      </c>
      <c r="T18" s="53">
        <v>5438</v>
      </c>
      <c r="U18" s="47">
        <v>5221</v>
      </c>
      <c r="V18" s="53">
        <v>0</v>
      </c>
      <c r="W18" s="47">
        <v>0</v>
      </c>
      <c r="X18" s="47">
        <f t="shared" si="4"/>
        <v>5221</v>
      </c>
      <c r="Y18" s="53" t="s">
        <v>67</v>
      </c>
      <c r="Z18" s="54" t="s">
        <v>109</v>
      </c>
      <c r="AA18" s="47">
        <v>1976</v>
      </c>
      <c r="AB18" s="53" t="s">
        <v>107</v>
      </c>
      <c r="AC18" s="47">
        <v>766</v>
      </c>
      <c r="AD18" s="55">
        <v>0.2</v>
      </c>
      <c r="AE18" s="47">
        <v>5</v>
      </c>
      <c r="AF18" s="53" t="s">
        <v>81</v>
      </c>
      <c r="AG18" s="54" t="s">
        <v>69</v>
      </c>
      <c r="AH18" s="47" t="s">
        <v>70</v>
      </c>
      <c r="AI18" s="53" t="s">
        <v>71</v>
      </c>
      <c r="AJ18" s="53" t="s">
        <v>70</v>
      </c>
      <c r="AK18" s="106" t="s">
        <v>100</v>
      </c>
    </row>
    <row r="19" spans="1:37" s="6" customFormat="1" ht="49.5" customHeight="1" x14ac:dyDescent="0.2">
      <c r="A19" s="20">
        <v>13</v>
      </c>
      <c r="B19" s="43" t="s">
        <v>105</v>
      </c>
      <c r="C19" s="43"/>
      <c r="D19" s="43" t="s">
        <v>121</v>
      </c>
      <c r="E19" s="44">
        <v>280</v>
      </c>
      <c r="F19" s="44">
        <v>60</v>
      </c>
      <c r="G19" s="44" t="s">
        <v>65</v>
      </c>
      <c r="H19" s="44" t="s">
        <v>65</v>
      </c>
      <c r="I19" s="45">
        <v>614</v>
      </c>
      <c r="J19" s="44">
        <v>614</v>
      </c>
      <c r="K19" s="46">
        <f t="shared" si="0"/>
        <v>5.0488599348534204E-2</v>
      </c>
      <c r="L19" s="47">
        <v>31</v>
      </c>
      <c r="M19" s="48">
        <f t="shared" si="1"/>
        <v>0.94951140065146578</v>
      </c>
      <c r="N19" s="44">
        <v>583</v>
      </c>
      <c r="O19" s="49">
        <f t="shared" si="2"/>
        <v>0</v>
      </c>
      <c r="P19" s="50">
        <v>0</v>
      </c>
      <c r="Q19" s="51">
        <v>0</v>
      </c>
      <c r="R19" s="51">
        <v>0</v>
      </c>
      <c r="S19" s="52">
        <f t="shared" si="3"/>
        <v>614</v>
      </c>
      <c r="T19" s="53">
        <v>9772</v>
      </c>
      <c r="U19" s="47">
        <v>9772</v>
      </c>
      <c r="V19" s="53">
        <v>0</v>
      </c>
      <c r="W19" s="47">
        <v>0</v>
      </c>
      <c r="X19" s="47">
        <f t="shared" si="4"/>
        <v>9772</v>
      </c>
      <c r="Y19" s="53" t="s">
        <v>66</v>
      </c>
      <c r="Z19" s="54" t="s">
        <v>67</v>
      </c>
      <c r="AA19" s="47">
        <v>2004</v>
      </c>
      <c r="AB19" s="53" t="s">
        <v>107</v>
      </c>
      <c r="AC19" s="47">
        <v>3402</v>
      </c>
      <c r="AD19" s="55">
        <v>0.2</v>
      </c>
      <c r="AE19" s="47">
        <v>17</v>
      </c>
      <c r="AF19" s="53" t="s">
        <v>81</v>
      </c>
      <c r="AG19" s="54" t="s">
        <v>69</v>
      </c>
      <c r="AH19" s="47" t="s">
        <v>70</v>
      </c>
      <c r="AI19" s="53" t="s">
        <v>71</v>
      </c>
      <c r="AJ19" s="53" t="s">
        <v>70</v>
      </c>
      <c r="AK19" s="106" t="s">
        <v>122</v>
      </c>
    </row>
    <row r="20" spans="1:37" s="6" customFormat="1" ht="49.5" customHeight="1" x14ac:dyDescent="0.2">
      <c r="A20" s="20">
        <v>14</v>
      </c>
      <c r="B20" s="43" t="s">
        <v>105</v>
      </c>
      <c r="C20" s="43"/>
      <c r="D20" s="43" t="s">
        <v>123</v>
      </c>
      <c r="E20" s="44">
        <v>240</v>
      </c>
      <c r="F20" s="44">
        <v>15</v>
      </c>
      <c r="G20" s="44" t="s">
        <v>65</v>
      </c>
      <c r="H20" s="44" t="s">
        <v>65</v>
      </c>
      <c r="I20" s="58">
        <v>624</v>
      </c>
      <c r="J20" s="44">
        <v>624</v>
      </c>
      <c r="K20" s="46">
        <f t="shared" si="0"/>
        <v>4.9679487179487176E-2</v>
      </c>
      <c r="L20" s="47">
        <v>31</v>
      </c>
      <c r="M20" s="48">
        <f t="shared" si="1"/>
        <v>0.95032051282051277</v>
      </c>
      <c r="N20" s="44">
        <v>593</v>
      </c>
      <c r="O20" s="49">
        <f t="shared" si="2"/>
        <v>0</v>
      </c>
      <c r="P20" s="50">
        <v>0</v>
      </c>
      <c r="Q20" s="51">
        <v>0</v>
      </c>
      <c r="R20" s="51">
        <v>0</v>
      </c>
      <c r="S20" s="52">
        <f t="shared" si="3"/>
        <v>624</v>
      </c>
      <c r="T20" s="53">
        <v>15028</v>
      </c>
      <c r="U20" s="59">
        <v>15028</v>
      </c>
      <c r="V20" s="53">
        <v>0</v>
      </c>
      <c r="W20" s="59">
        <v>0</v>
      </c>
      <c r="X20" s="47">
        <f t="shared" si="4"/>
        <v>15028</v>
      </c>
      <c r="Y20" s="53" t="s">
        <v>66</v>
      </c>
      <c r="Z20" s="54" t="s">
        <v>67</v>
      </c>
      <c r="AA20" s="59">
        <v>1993</v>
      </c>
      <c r="AB20" s="53" t="s">
        <v>107</v>
      </c>
      <c r="AC20" s="47">
        <v>3402</v>
      </c>
      <c r="AD20" s="55">
        <v>0.2</v>
      </c>
      <c r="AE20" s="59">
        <v>16</v>
      </c>
      <c r="AF20" s="53" t="s">
        <v>81</v>
      </c>
      <c r="AG20" s="54" t="s">
        <v>69</v>
      </c>
      <c r="AH20" s="47" t="s">
        <v>70</v>
      </c>
      <c r="AI20" s="53" t="s">
        <v>71</v>
      </c>
      <c r="AJ20" s="53" t="s">
        <v>70</v>
      </c>
      <c r="AK20" s="106" t="s">
        <v>100</v>
      </c>
    </row>
    <row r="21" spans="1:37" s="6" customFormat="1" ht="63.75" x14ac:dyDescent="0.2">
      <c r="A21" s="20">
        <v>15</v>
      </c>
      <c r="B21" s="43" t="s">
        <v>105</v>
      </c>
      <c r="C21" s="43"/>
      <c r="D21" s="43" t="s">
        <v>124</v>
      </c>
      <c r="E21" s="44">
        <v>230</v>
      </c>
      <c r="F21" s="44">
        <v>10</v>
      </c>
      <c r="G21" s="44" t="s">
        <v>65</v>
      </c>
      <c r="H21" s="44" t="s">
        <v>65</v>
      </c>
      <c r="I21" s="45">
        <v>1112</v>
      </c>
      <c r="J21" s="44">
        <v>907</v>
      </c>
      <c r="K21" s="46">
        <f t="shared" si="0"/>
        <v>0.54024255788313125</v>
      </c>
      <c r="L21" s="47">
        <v>490</v>
      </c>
      <c r="M21" s="48">
        <f t="shared" si="1"/>
        <v>0.45975744211686881</v>
      </c>
      <c r="N21" s="44">
        <v>417</v>
      </c>
      <c r="O21" s="49">
        <f t="shared" si="2"/>
        <v>0</v>
      </c>
      <c r="P21" s="50">
        <v>0</v>
      </c>
      <c r="Q21" s="51">
        <v>0</v>
      </c>
      <c r="R21" s="51">
        <v>0</v>
      </c>
      <c r="S21" s="52">
        <f t="shared" si="3"/>
        <v>907</v>
      </c>
      <c r="T21" s="53">
        <v>14876</v>
      </c>
      <c r="U21" s="47">
        <v>14238</v>
      </c>
      <c r="V21" s="53">
        <v>0</v>
      </c>
      <c r="W21" s="47">
        <v>0</v>
      </c>
      <c r="X21" s="47">
        <f t="shared" si="4"/>
        <v>14238</v>
      </c>
      <c r="Y21" s="53" t="s">
        <v>67</v>
      </c>
      <c r="Z21" s="54" t="s">
        <v>109</v>
      </c>
      <c r="AA21" s="47">
        <v>1972</v>
      </c>
      <c r="AB21" s="53" t="s">
        <v>107</v>
      </c>
      <c r="AC21" s="47">
        <v>766</v>
      </c>
      <c r="AD21" s="55">
        <v>0.2</v>
      </c>
      <c r="AE21" s="47">
        <v>4</v>
      </c>
      <c r="AF21" s="53" t="s">
        <v>81</v>
      </c>
      <c r="AG21" s="54" t="s">
        <v>69</v>
      </c>
      <c r="AH21" s="47" t="s">
        <v>70</v>
      </c>
      <c r="AI21" s="53" t="s">
        <v>71</v>
      </c>
      <c r="AJ21" s="53" t="s">
        <v>70</v>
      </c>
      <c r="AK21" s="106" t="s">
        <v>157</v>
      </c>
    </row>
    <row r="22" spans="1:37" s="6" customFormat="1" ht="49.5" customHeight="1" x14ac:dyDescent="0.2">
      <c r="A22" s="20">
        <v>16</v>
      </c>
      <c r="B22" s="43" t="s">
        <v>105</v>
      </c>
      <c r="C22" s="43"/>
      <c r="D22" s="43" t="s">
        <v>125</v>
      </c>
      <c r="E22" s="44">
        <v>225</v>
      </c>
      <c r="F22" s="44">
        <v>3</v>
      </c>
      <c r="G22" s="44" t="s">
        <v>65</v>
      </c>
      <c r="H22" s="44" t="s">
        <v>65</v>
      </c>
      <c r="I22" s="60">
        <v>962</v>
      </c>
      <c r="J22" s="44">
        <v>961</v>
      </c>
      <c r="K22" s="46">
        <f t="shared" si="0"/>
        <v>0.39958376690946928</v>
      </c>
      <c r="L22" s="47">
        <v>384</v>
      </c>
      <c r="M22" s="48">
        <f t="shared" si="1"/>
        <v>0.60041623309053072</v>
      </c>
      <c r="N22" s="44">
        <v>577</v>
      </c>
      <c r="O22" s="49">
        <f t="shared" si="2"/>
        <v>0</v>
      </c>
      <c r="P22" s="50">
        <v>0</v>
      </c>
      <c r="Q22" s="51">
        <v>0</v>
      </c>
      <c r="R22" s="51">
        <v>0</v>
      </c>
      <c r="S22" s="52">
        <f t="shared" si="3"/>
        <v>961</v>
      </c>
      <c r="T22" s="53">
        <v>10869</v>
      </c>
      <c r="U22" s="59">
        <v>10610</v>
      </c>
      <c r="V22" s="53">
        <v>0</v>
      </c>
      <c r="W22" s="59">
        <v>0</v>
      </c>
      <c r="X22" s="47">
        <f t="shared" si="4"/>
        <v>10610</v>
      </c>
      <c r="Y22" s="53" t="s">
        <v>80</v>
      </c>
      <c r="Z22" s="54" t="s">
        <v>109</v>
      </c>
      <c r="AA22" s="59">
        <v>1968</v>
      </c>
      <c r="AB22" s="53" t="s">
        <v>107</v>
      </c>
      <c r="AC22" s="47">
        <v>766</v>
      </c>
      <c r="AD22" s="55">
        <v>0.6</v>
      </c>
      <c r="AE22" s="59">
        <v>4</v>
      </c>
      <c r="AF22" s="53" t="s">
        <v>81</v>
      </c>
      <c r="AG22" s="54" t="s">
        <v>69</v>
      </c>
      <c r="AH22" s="47" t="s">
        <v>74</v>
      </c>
      <c r="AI22" s="53" t="s">
        <v>65</v>
      </c>
      <c r="AJ22" s="53" t="s">
        <v>70</v>
      </c>
      <c r="AK22" s="106" t="s">
        <v>126</v>
      </c>
    </row>
    <row r="23" spans="1:37" s="6" customFormat="1" ht="49.5" customHeight="1" x14ac:dyDescent="0.2">
      <c r="A23" s="20">
        <v>17</v>
      </c>
      <c r="B23" s="43" t="s">
        <v>105</v>
      </c>
      <c r="C23" s="43"/>
      <c r="D23" s="43" t="s">
        <v>127</v>
      </c>
      <c r="E23" s="44">
        <v>250</v>
      </c>
      <c r="F23" s="44">
        <v>25</v>
      </c>
      <c r="G23" s="44" t="s">
        <v>65</v>
      </c>
      <c r="H23" s="44" t="s">
        <v>65</v>
      </c>
      <c r="I23" s="60">
        <v>1693</v>
      </c>
      <c r="J23" s="44">
        <v>525</v>
      </c>
      <c r="K23" s="61">
        <f t="shared" si="0"/>
        <v>0.88952380952380949</v>
      </c>
      <c r="L23" s="47">
        <v>467</v>
      </c>
      <c r="M23" s="48">
        <f t="shared" si="1"/>
        <v>0.11047619047619048</v>
      </c>
      <c r="N23" s="44">
        <v>58</v>
      </c>
      <c r="O23" s="49">
        <f t="shared" si="2"/>
        <v>0</v>
      </c>
      <c r="P23" s="50">
        <v>0</v>
      </c>
      <c r="Q23" s="51">
        <v>0</v>
      </c>
      <c r="R23" s="51">
        <v>0</v>
      </c>
      <c r="S23" s="52">
        <f t="shared" si="3"/>
        <v>525</v>
      </c>
      <c r="T23" s="53">
        <v>4614</v>
      </c>
      <c r="U23" s="59">
        <v>4518</v>
      </c>
      <c r="V23" s="53">
        <v>0</v>
      </c>
      <c r="W23" s="59">
        <v>0</v>
      </c>
      <c r="X23" s="47">
        <f t="shared" si="4"/>
        <v>4518</v>
      </c>
      <c r="Y23" s="53" t="s">
        <v>66</v>
      </c>
      <c r="Z23" s="54" t="s">
        <v>85</v>
      </c>
      <c r="AA23" s="59">
        <v>1977</v>
      </c>
      <c r="AB23" s="53" t="s">
        <v>107</v>
      </c>
      <c r="AC23" s="47">
        <v>766</v>
      </c>
      <c r="AD23" s="55">
        <v>0.2</v>
      </c>
      <c r="AE23" s="59">
        <v>55</v>
      </c>
      <c r="AF23" s="53" t="s">
        <v>81</v>
      </c>
      <c r="AG23" s="54" t="s">
        <v>69</v>
      </c>
      <c r="AH23" s="47" t="s">
        <v>70</v>
      </c>
      <c r="AI23" s="53" t="s">
        <v>71</v>
      </c>
      <c r="AJ23" s="53" t="s">
        <v>70</v>
      </c>
      <c r="AK23" s="107" t="s">
        <v>150</v>
      </c>
    </row>
    <row r="24" spans="1:37" s="6" customFormat="1" ht="49.5" customHeight="1" x14ac:dyDescent="0.2">
      <c r="A24" s="20">
        <v>18</v>
      </c>
      <c r="B24" s="43" t="s">
        <v>105</v>
      </c>
      <c r="C24" s="43"/>
      <c r="D24" s="43" t="s">
        <v>128</v>
      </c>
      <c r="E24" s="44">
        <v>225</v>
      </c>
      <c r="F24" s="44">
        <v>3</v>
      </c>
      <c r="G24" s="44" t="s">
        <v>65</v>
      </c>
      <c r="H24" s="44" t="s">
        <v>65</v>
      </c>
      <c r="I24" s="60">
        <v>613</v>
      </c>
      <c r="J24" s="44">
        <v>605</v>
      </c>
      <c r="K24" s="61">
        <f t="shared" si="0"/>
        <v>0</v>
      </c>
      <c r="L24" s="47">
        <v>0</v>
      </c>
      <c r="M24" s="48">
        <f t="shared" si="1"/>
        <v>1</v>
      </c>
      <c r="N24" s="44">
        <v>605</v>
      </c>
      <c r="O24" s="49">
        <f t="shared" si="2"/>
        <v>0</v>
      </c>
      <c r="P24" s="50">
        <v>0</v>
      </c>
      <c r="Q24" s="51">
        <v>0</v>
      </c>
      <c r="R24" s="51">
        <v>0</v>
      </c>
      <c r="S24" s="52">
        <f t="shared" si="3"/>
        <v>605</v>
      </c>
      <c r="T24" s="53">
        <v>3433</v>
      </c>
      <c r="U24" s="47">
        <v>3283</v>
      </c>
      <c r="V24" s="53">
        <v>0</v>
      </c>
      <c r="W24" s="47">
        <v>0</v>
      </c>
      <c r="X24" s="47">
        <f t="shared" si="4"/>
        <v>3283</v>
      </c>
      <c r="Y24" s="53" t="s">
        <v>80</v>
      </c>
      <c r="Z24" s="54" t="s">
        <v>109</v>
      </c>
      <c r="AA24" s="47">
        <v>1968</v>
      </c>
      <c r="AB24" s="53" t="s">
        <v>107</v>
      </c>
      <c r="AC24" s="47">
        <v>766</v>
      </c>
      <c r="AD24" s="55">
        <v>0.6</v>
      </c>
      <c r="AE24" s="59">
        <v>3</v>
      </c>
      <c r="AF24" s="53" t="s">
        <v>81</v>
      </c>
      <c r="AG24" s="54" t="s">
        <v>69</v>
      </c>
      <c r="AH24" s="47" t="s">
        <v>70</v>
      </c>
      <c r="AI24" s="53" t="s">
        <v>71</v>
      </c>
      <c r="AJ24" s="53" t="s">
        <v>70</v>
      </c>
      <c r="AK24" s="106" t="s">
        <v>148</v>
      </c>
    </row>
    <row r="25" spans="1:37" s="6" customFormat="1" ht="49.5" customHeight="1" x14ac:dyDescent="0.2">
      <c r="A25" s="20">
        <v>19</v>
      </c>
      <c r="B25" s="43" t="s">
        <v>105</v>
      </c>
      <c r="C25" s="43"/>
      <c r="D25" s="43" t="s">
        <v>129</v>
      </c>
      <c r="E25" s="44">
        <v>265</v>
      </c>
      <c r="F25" s="44">
        <v>55</v>
      </c>
      <c r="G25" s="44" t="s">
        <v>65</v>
      </c>
      <c r="H25" s="44" t="s">
        <v>65</v>
      </c>
      <c r="I25" s="45">
        <v>506</v>
      </c>
      <c r="J25" s="44">
        <v>334</v>
      </c>
      <c r="K25" s="46">
        <f t="shared" si="0"/>
        <v>6.8862275449101798E-2</v>
      </c>
      <c r="L25" s="47">
        <v>23</v>
      </c>
      <c r="M25" s="48">
        <f t="shared" si="1"/>
        <v>0.93113772455089816</v>
      </c>
      <c r="N25" s="44">
        <v>311</v>
      </c>
      <c r="O25" s="49">
        <f t="shared" si="2"/>
        <v>0</v>
      </c>
      <c r="P25" s="50">
        <v>0</v>
      </c>
      <c r="Q25" s="51">
        <v>0</v>
      </c>
      <c r="R25" s="51">
        <v>0</v>
      </c>
      <c r="S25" s="52">
        <f t="shared" si="3"/>
        <v>334</v>
      </c>
      <c r="T25" s="53">
        <v>26980</v>
      </c>
      <c r="U25" s="47">
        <v>26592</v>
      </c>
      <c r="V25" s="53">
        <v>0</v>
      </c>
      <c r="W25" s="47">
        <v>0</v>
      </c>
      <c r="X25" s="47">
        <f t="shared" si="4"/>
        <v>26592</v>
      </c>
      <c r="Y25" s="53" t="s">
        <v>66</v>
      </c>
      <c r="Z25" s="54" t="s">
        <v>130</v>
      </c>
      <c r="AA25" s="47">
        <v>1996</v>
      </c>
      <c r="AB25" s="53" t="s">
        <v>107</v>
      </c>
      <c r="AC25" s="47">
        <v>3402</v>
      </c>
      <c r="AD25" s="55">
        <v>0.2</v>
      </c>
      <c r="AE25" s="47">
        <v>12</v>
      </c>
      <c r="AF25" s="53" t="s">
        <v>81</v>
      </c>
      <c r="AG25" s="54" t="s">
        <v>69</v>
      </c>
      <c r="AH25" s="47" t="s">
        <v>70</v>
      </c>
      <c r="AI25" s="53" t="s">
        <v>71</v>
      </c>
      <c r="AJ25" s="53" t="s">
        <v>70</v>
      </c>
      <c r="AK25" s="106" t="s">
        <v>100</v>
      </c>
    </row>
    <row r="26" spans="1:37" s="6" customFormat="1" ht="49.5" customHeight="1" x14ac:dyDescent="0.2">
      <c r="A26" s="20">
        <v>20</v>
      </c>
      <c r="B26" s="43" t="s">
        <v>105</v>
      </c>
      <c r="C26" s="43"/>
      <c r="D26" s="43" t="s">
        <v>131</v>
      </c>
      <c r="E26" s="44">
        <v>240</v>
      </c>
      <c r="F26" s="44">
        <v>25</v>
      </c>
      <c r="G26" s="44" t="s">
        <v>65</v>
      </c>
      <c r="H26" s="44" t="s">
        <v>65</v>
      </c>
      <c r="I26" s="45">
        <v>768</v>
      </c>
      <c r="J26" s="44">
        <v>633</v>
      </c>
      <c r="K26" s="46">
        <f t="shared" si="0"/>
        <v>0.50078988941548186</v>
      </c>
      <c r="L26" s="47">
        <v>317</v>
      </c>
      <c r="M26" s="48">
        <f t="shared" si="1"/>
        <v>0.49921011058451814</v>
      </c>
      <c r="N26" s="44">
        <v>316</v>
      </c>
      <c r="O26" s="49">
        <f t="shared" si="2"/>
        <v>0</v>
      </c>
      <c r="P26" s="50">
        <v>0</v>
      </c>
      <c r="Q26" s="51">
        <v>0</v>
      </c>
      <c r="R26" s="51">
        <v>0</v>
      </c>
      <c r="S26" s="52">
        <f t="shared" si="3"/>
        <v>633</v>
      </c>
      <c r="T26" s="53">
        <v>29535</v>
      </c>
      <c r="U26" s="47">
        <v>29126</v>
      </c>
      <c r="V26" s="53">
        <v>0</v>
      </c>
      <c r="W26" s="47">
        <v>0</v>
      </c>
      <c r="X26" s="47">
        <f t="shared" si="4"/>
        <v>29126</v>
      </c>
      <c r="Y26" s="53" t="s">
        <v>67</v>
      </c>
      <c r="Z26" s="54" t="s">
        <v>67</v>
      </c>
      <c r="AA26" s="47">
        <v>1995</v>
      </c>
      <c r="AB26" s="53" t="s">
        <v>107</v>
      </c>
      <c r="AC26" s="47">
        <v>3402</v>
      </c>
      <c r="AD26" s="55">
        <v>0.3</v>
      </c>
      <c r="AE26" s="47">
        <v>9</v>
      </c>
      <c r="AF26" s="53" t="s">
        <v>81</v>
      </c>
      <c r="AG26" s="54" t="s">
        <v>69</v>
      </c>
      <c r="AH26" s="47" t="s">
        <v>70</v>
      </c>
      <c r="AI26" s="53" t="s">
        <v>71</v>
      </c>
      <c r="AJ26" s="53" t="s">
        <v>70</v>
      </c>
      <c r="AK26" s="107" t="s">
        <v>147</v>
      </c>
    </row>
    <row r="27" spans="1:37" s="6" customFormat="1" ht="49.5" customHeight="1" x14ac:dyDescent="0.2">
      <c r="A27" s="20">
        <v>21</v>
      </c>
      <c r="B27" s="43" t="s">
        <v>105</v>
      </c>
      <c r="C27" s="43"/>
      <c r="D27" s="43" t="s">
        <v>132</v>
      </c>
      <c r="E27" s="44">
        <v>240</v>
      </c>
      <c r="F27" s="44">
        <v>33</v>
      </c>
      <c r="G27" s="44" t="s">
        <v>65</v>
      </c>
      <c r="H27" s="44" t="s">
        <v>65</v>
      </c>
      <c r="I27" s="45">
        <v>350</v>
      </c>
      <c r="J27" s="44">
        <v>350</v>
      </c>
      <c r="K27" s="46">
        <f t="shared" si="0"/>
        <v>4.8571428571428571E-2</v>
      </c>
      <c r="L27" s="47">
        <v>17</v>
      </c>
      <c r="M27" s="48">
        <f t="shared" si="1"/>
        <v>0.9514285714285714</v>
      </c>
      <c r="N27" s="44">
        <v>333</v>
      </c>
      <c r="O27" s="49">
        <f t="shared" si="2"/>
        <v>0</v>
      </c>
      <c r="P27" s="50">
        <v>0</v>
      </c>
      <c r="Q27" s="51">
        <v>0</v>
      </c>
      <c r="R27" s="51">
        <v>0</v>
      </c>
      <c r="S27" s="52">
        <f t="shared" si="3"/>
        <v>350</v>
      </c>
      <c r="T27" s="53">
        <v>11384</v>
      </c>
      <c r="U27" s="47">
        <v>11384</v>
      </c>
      <c r="V27" s="53">
        <v>0</v>
      </c>
      <c r="W27" s="47">
        <v>0</v>
      </c>
      <c r="X27" s="47">
        <f t="shared" si="4"/>
        <v>11384</v>
      </c>
      <c r="Y27" s="53" t="s">
        <v>67</v>
      </c>
      <c r="Z27" s="54" t="s">
        <v>67</v>
      </c>
      <c r="AA27" s="47">
        <v>1994</v>
      </c>
      <c r="AB27" s="53" t="s">
        <v>107</v>
      </c>
      <c r="AC27" s="47">
        <v>3402</v>
      </c>
      <c r="AD27" s="55">
        <v>0.2</v>
      </c>
      <c r="AE27" s="47">
        <v>13</v>
      </c>
      <c r="AF27" s="53" t="s">
        <v>81</v>
      </c>
      <c r="AG27" s="54" t="s">
        <v>69</v>
      </c>
      <c r="AH27" s="47" t="s">
        <v>70</v>
      </c>
      <c r="AI27" s="53" t="s">
        <v>71</v>
      </c>
      <c r="AJ27" s="53" t="s">
        <v>70</v>
      </c>
      <c r="AK27" s="106" t="s">
        <v>100</v>
      </c>
    </row>
    <row r="28" spans="1:37" s="6" customFormat="1" ht="49.5" customHeight="1" x14ac:dyDescent="0.2">
      <c r="A28" s="20">
        <v>22</v>
      </c>
      <c r="B28" s="43" t="s">
        <v>105</v>
      </c>
      <c r="C28" s="43"/>
      <c r="D28" s="43" t="s">
        <v>133</v>
      </c>
      <c r="E28" s="44">
        <v>255</v>
      </c>
      <c r="F28" s="44">
        <v>35</v>
      </c>
      <c r="G28" s="44" t="s">
        <v>65</v>
      </c>
      <c r="H28" s="44" t="s">
        <v>65</v>
      </c>
      <c r="I28" s="50">
        <v>1214</v>
      </c>
      <c r="J28" s="44">
        <v>876</v>
      </c>
      <c r="K28" s="46">
        <f t="shared" si="0"/>
        <v>5.0228310502283102E-2</v>
      </c>
      <c r="L28" s="47">
        <v>44</v>
      </c>
      <c r="M28" s="48">
        <f t="shared" si="1"/>
        <v>0.94977168949771684</v>
      </c>
      <c r="N28" s="44">
        <v>832</v>
      </c>
      <c r="O28" s="49">
        <f t="shared" si="2"/>
        <v>0</v>
      </c>
      <c r="P28" s="50">
        <v>0</v>
      </c>
      <c r="Q28" s="51">
        <v>0</v>
      </c>
      <c r="R28" s="50">
        <v>0</v>
      </c>
      <c r="S28" s="52">
        <f t="shared" si="3"/>
        <v>876</v>
      </c>
      <c r="T28" s="51">
        <v>53184</v>
      </c>
      <c r="U28" s="51">
        <v>51830</v>
      </c>
      <c r="V28" s="53">
        <v>0</v>
      </c>
      <c r="W28" s="47">
        <v>0</v>
      </c>
      <c r="X28" s="45">
        <f t="shared" si="4"/>
        <v>51830</v>
      </c>
      <c r="Y28" s="50" t="s">
        <v>67</v>
      </c>
      <c r="Z28" s="50" t="s">
        <v>67</v>
      </c>
      <c r="AA28" s="50">
        <v>1996</v>
      </c>
      <c r="AB28" s="50" t="s">
        <v>107</v>
      </c>
      <c r="AC28" s="50">
        <v>3402</v>
      </c>
      <c r="AD28" s="55">
        <v>0.2</v>
      </c>
      <c r="AE28" s="50">
        <v>36</v>
      </c>
      <c r="AF28" s="50" t="s">
        <v>81</v>
      </c>
      <c r="AG28" s="50" t="s">
        <v>69</v>
      </c>
      <c r="AH28" s="50" t="s">
        <v>70</v>
      </c>
      <c r="AI28" s="50" t="s">
        <v>71</v>
      </c>
      <c r="AJ28" s="50" t="s">
        <v>70</v>
      </c>
      <c r="AK28" s="106" t="s">
        <v>100</v>
      </c>
    </row>
    <row r="29" spans="1:37" ht="76.5" x14ac:dyDescent="0.2">
      <c r="A29" s="20">
        <v>23</v>
      </c>
      <c r="B29" s="62" t="s">
        <v>95</v>
      </c>
      <c r="C29" s="63"/>
      <c r="D29" s="64" t="s">
        <v>96</v>
      </c>
      <c r="E29" s="62">
        <v>179</v>
      </c>
      <c r="F29" s="62">
        <v>76</v>
      </c>
      <c r="G29" s="65" t="s">
        <v>65</v>
      </c>
      <c r="H29" s="65" t="s">
        <v>65</v>
      </c>
      <c r="I29" s="66">
        <v>1354</v>
      </c>
      <c r="J29" s="66">
        <v>1354</v>
      </c>
      <c r="K29" s="61">
        <f t="shared" si="0"/>
        <v>3.0280649926144758E-2</v>
      </c>
      <c r="L29" s="66">
        <v>41</v>
      </c>
      <c r="M29" s="67">
        <f t="shared" si="1"/>
        <v>0.96971935007385524</v>
      </c>
      <c r="N29" s="68">
        <v>1313</v>
      </c>
      <c r="O29" s="49">
        <f t="shared" ref="O29" si="5">P29*1/J29</f>
        <v>0</v>
      </c>
      <c r="P29" s="62">
        <v>0</v>
      </c>
      <c r="Q29" s="51">
        <v>0</v>
      </c>
      <c r="R29" s="69">
        <v>0</v>
      </c>
      <c r="S29" s="52">
        <f t="shared" si="3"/>
        <v>1354</v>
      </c>
      <c r="T29" s="62">
        <v>17902</v>
      </c>
      <c r="U29" s="62">
        <f>T29</f>
        <v>17902</v>
      </c>
      <c r="V29" s="53">
        <v>0</v>
      </c>
      <c r="W29" s="62">
        <v>0</v>
      </c>
      <c r="X29" s="62">
        <f t="shared" si="4"/>
        <v>17902</v>
      </c>
      <c r="Y29" s="70" t="s">
        <v>66</v>
      </c>
      <c r="Z29" s="71" t="s">
        <v>67</v>
      </c>
      <c r="AA29" s="62">
        <v>1997</v>
      </c>
      <c r="AB29" s="62" t="s">
        <v>102</v>
      </c>
      <c r="AC29" s="62">
        <v>3402</v>
      </c>
      <c r="AD29" s="72">
        <v>0.3</v>
      </c>
      <c r="AE29" s="62">
        <v>25</v>
      </c>
      <c r="AF29" s="62" t="s">
        <v>68</v>
      </c>
      <c r="AG29" s="70" t="s">
        <v>69</v>
      </c>
      <c r="AH29" s="62" t="s">
        <v>70</v>
      </c>
      <c r="AI29" s="73" t="s">
        <v>71</v>
      </c>
      <c r="AJ29" s="62" t="s">
        <v>70</v>
      </c>
      <c r="AK29" s="106" t="s">
        <v>164</v>
      </c>
    </row>
    <row r="30" spans="1:37" ht="49.5" customHeight="1" x14ac:dyDescent="0.2">
      <c r="A30" s="20">
        <v>24</v>
      </c>
      <c r="B30" s="43" t="s">
        <v>134</v>
      </c>
      <c r="C30" s="43"/>
      <c r="D30" s="43" t="s">
        <v>135</v>
      </c>
      <c r="E30" s="44">
        <v>200</v>
      </c>
      <c r="F30" s="44">
        <v>28</v>
      </c>
      <c r="G30" s="44" t="s">
        <v>65</v>
      </c>
      <c r="H30" s="44" t="s">
        <v>65</v>
      </c>
      <c r="I30" s="50">
        <v>602</v>
      </c>
      <c r="J30" s="44">
        <v>517</v>
      </c>
      <c r="K30" s="46">
        <f t="shared" ref="K30:K39" si="6">L30*1/J30</f>
        <v>5.0290135396518373E-2</v>
      </c>
      <c r="L30" s="47">
        <v>26</v>
      </c>
      <c r="M30" s="48">
        <f t="shared" si="1"/>
        <v>0.94970986460348161</v>
      </c>
      <c r="N30" s="44">
        <v>491</v>
      </c>
      <c r="O30" s="49">
        <f t="shared" si="2"/>
        <v>0</v>
      </c>
      <c r="P30" s="50">
        <v>0</v>
      </c>
      <c r="Q30" s="51">
        <v>0</v>
      </c>
      <c r="R30" s="50">
        <v>0</v>
      </c>
      <c r="S30" s="52">
        <f t="shared" si="3"/>
        <v>517</v>
      </c>
      <c r="T30" s="51">
        <v>63517</v>
      </c>
      <c r="U30" s="51">
        <v>63355</v>
      </c>
      <c r="V30" s="53">
        <v>0</v>
      </c>
      <c r="W30" s="47">
        <v>0</v>
      </c>
      <c r="X30" s="45">
        <f t="shared" ref="X30:X44" si="7">U30+W30</f>
        <v>63355</v>
      </c>
      <c r="Y30" s="50" t="s">
        <v>67</v>
      </c>
      <c r="Z30" s="50" t="s">
        <v>67</v>
      </c>
      <c r="AA30" s="50">
        <v>1997</v>
      </c>
      <c r="AB30" s="50" t="s">
        <v>107</v>
      </c>
      <c r="AC30" s="50">
        <v>3402</v>
      </c>
      <c r="AD30" s="55">
        <v>0.2</v>
      </c>
      <c r="AE30" s="50">
        <v>28</v>
      </c>
      <c r="AF30" s="50" t="s">
        <v>81</v>
      </c>
      <c r="AG30" s="50" t="s">
        <v>69</v>
      </c>
      <c r="AH30" s="50" t="s">
        <v>70</v>
      </c>
      <c r="AI30" s="50" t="s">
        <v>71</v>
      </c>
      <c r="AJ30" s="50" t="s">
        <v>70</v>
      </c>
      <c r="AK30" s="106" t="s">
        <v>100</v>
      </c>
    </row>
    <row r="31" spans="1:37" ht="63.75" x14ac:dyDescent="0.2">
      <c r="A31" s="20">
        <v>25</v>
      </c>
      <c r="B31" s="43" t="s">
        <v>134</v>
      </c>
      <c r="C31" s="43"/>
      <c r="D31" s="43" t="s">
        <v>136</v>
      </c>
      <c r="E31" s="44">
        <v>210</v>
      </c>
      <c r="F31" s="44">
        <v>1</v>
      </c>
      <c r="G31" s="44" t="s">
        <v>65</v>
      </c>
      <c r="H31" s="44" t="s">
        <v>65</v>
      </c>
      <c r="I31" s="50">
        <v>933</v>
      </c>
      <c r="J31" s="44">
        <v>926</v>
      </c>
      <c r="K31" s="46">
        <f t="shared" si="6"/>
        <v>0.58963282937365014</v>
      </c>
      <c r="L31" s="47">
        <v>546</v>
      </c>
      <c r="M31" s="48">
        <f t="shared" si="1"/>
        <v>0.41036717062634992</v>
      </c>
      <c r="N31" s="44">
        <v>380</v>
      </c>
      <c r="O31" s="49">
        <f t="shared" si="2"/>
        <v>0</v>
      </c>
      <c r="P31" s="50">
        <v>0</v>
      </c>
      <c r="Q31" s="51">
        <v>0</v>
      </c>
      <c r="R31" s="50">
        <v>200</v>
      </c>
      <c r="S31" s="52">
        <f t="shared" si="3"/>
        <v>1126</v>
      </c>
      <c r="T31" s="51">
        <v>13660</v>
      </c>
      <c r="U31" s="51">
        <v>13260</v>
      </c>
      <c r="V31" s="53">
        <v>0</v>
      </c>
      <c r="W31" s="47">
        <v>400</v>
      </c>
      <c r="X31" s="45">
        <f t="shared" si="7"/>
        <v>13660</v>
      </c>
      <c r="Y31" s="50" t="s">
        <v>66</v>
      </c>
      <c r="Z31" s="50" t="s">
        <v>67</v>
      </c>
      <c r="AA31" s="50">
        <v>1971</v>
      </c>
      <c r="AB31" s="50" t="s">
        <v>107</v>
      </c>
      <c r="AC31" s="50">
        <v>766</v>
      </c>
      <c r="AD31" s="55">
        <v>0.15</v>
      </c>
      <c r="AE31" s="50">
        <v>16</v>
      </c>
      <c r="AF31" s="50" t="s">
        <v>81</v>
      </c>
      <c r="AG31" s="50" t="s">
        <v>69</v>
      </c>
      <c r="AH31" s="50" t="s">
        <v>74</v>
      </c>
      <c r="AI31" s="50" t="s">
        <v>71</v>
      </c>
      <c r="AJ31" s="50" t="s">
        <v>70</v>
      </c>
      <c r="AK31" s="106" t="s">
        <v>158</v>
      </c>
    </row>
    <row r="32" spans="1:37" ht="49.5" customHeight="1" x14ac:dyDescent="0.2">
      <c r="A32" s="20">
        <v>26</v>
      </c>
      <c r="B32" s="43" t="s">
        <v>134</v>
      </c>
      <c r="C32" s="43"/>
      <c r="D32" s="43" t="s">
        <v>137</v>
      </c>
      <c r="E32" s="44">
        <v>192</v>
      </c>
      <c r="F32" s="44">
        <v>70</v>
      </c>
      <c r="G32" s="44" t="s">
        <v>65</v>
      </c>
      <c r="H32" s="44" t="s">
        <v>65</v>
      </c>
      <c r="I32" s="50">
        <v>2539</v>
      </c>
      <c r="J32" s="44">
        <v>2273</v>
      </c>
      <c r="K32" s="46">
        <f t="shared" si="6"/>
        <v>0.52001759788825341</v>
      </c>
      <c r="L32" s="47">
        <v>1182</v>
      </c>
      <c r="M32" s="48">
        <f t="shared" si="1"/>
        <v>0.47998240211174659</v>
      </c>
      <c r="N32" s="44">
        <v>1091</v>
      </c>
      <c r="O32" s="49">
        <f t="shared" si="2"/>
        <v>0</v>
      </c>
      <c r="P32" s="50">
        <v>0</v>
      </c>
      <c r="Q32" s="51">
        <v>0</v>
      </c>
      <c r="R32" s="50">
        <v>0</v>
      </c>
      <c r="S32" s="52">
        <f t="shared" si="3"/>
        <v>2273</v>
      </c>
      <c r="T32" s="51">
        <v>40868</v>
      </c>
      <c r="U32" s="51">
        <v>40130</v>
      </c>
      <c r="V32" s="53">
        <v>0</v>
      </c>
      <c r="W32" s="47">
        <v>0</v>
      </c>
      <c r="X32" s="45">
        <f t="shared" si="7"/>
        <v>40130</v>
      </c>
      <c r="Y32" s="50" t="s">
        <v>67</v>
      </c>
      <c r="Z32" s="50" t="s">
        <v>67</v>
      </c>
      <c r="AA32" s="50">
        <v>2006</v>
      </c>
      <c r="AB32" s="50" t="s">
        <v>107</v>
      </c>
      <c r="AC32" s="50">
        <v>3402</v>
      </c>
      <c r="AD32" s="55">
        <v>0.2</v>
      </c>
      <c r="AE32" s="50">
        <v>33</v>
      </c>
      <c r="AF32" s="50" t="s">
        <v>81</v>
      </c>
      <c r="AG32" s="50" t="s">
        <v>69</v>
      </c>
      <c r="AH32" s="50" t="s">
        <v>70</v>
      </c>
      <c r="AI32" s="50" t="s">
        <v>71</v>
      </c>
      <c r="AJ32" s="50" t="s">
        <v>70</v>
      </c>
      <c r="AK32" s="106" t="s">
        <v>122</v>
      </c>
    </row>
    <row r="33" spans="1:37" ht="49.5" customHeight="1" x14ac:dyDescent="0.2">
      <c r="A33" s="20">
        <v>27</v>
      </c>
      <c r="B33" s="43" t="s">
        <v>134</v>
      </c>
      <c r="C33" s="43"/>
      <c r="D33" s="43" t="s">
        <v>138</v>
      </c>
      <c r="E33" s="44">
        <v>200</v>
      </c>
      <c r="F33" s="44">
        <v>24</v>
      </c>
      <c r="G33" s="44" t="s">
        <v>65</v>
      </c>
      <c r="H33" s="44" t="s">
        <v>65</v>
      </c>
      <c r="I33" s="50">
        <v>1198</v>
      </c>
      <c r="J33" s="44">
        <v>873</v>
      </c>
      <c r="K33" s="46">
        <f t="shared" si="6"/>
        <v>0</v>
      </c>
      <c r="L33" s="47">
        <v>0</v>
      </c>
      <c r="M33" s="48">
        <f t="shared" si="1"/>
        <v>1</v>
      </c>
      <c r="N33" s="44">
        <v>873</v>
      </c>
      <c r="O33" s="49">
        <f t="shared" si="2"/>
        <v>0</v>
      </c>
      <c r="P33" s="50">
        <v>0</v>
      </c>
      <c r="Q33" s="51">
        <v>0</v>
      </c>
      <c r="R33" s="50">
        <v>0</v>
      </c>
      <c r="S33" s="52">
        <f t="shared" si="3"/>
        <v>873</v>
      </c>
      <c r="T33" s="51">
        <v>27493</v>
      </c>
      <c r="U33" s="51">
        <v>26876</v>
      </c>
      <c r="V33" s="53">
        <v>0</v>
      </c>
      <c r="W33" s="47">
        <v>0</v>
      </c>
      <c r="X33" s="45">
        <f t="shared" si="7"/>
        <v>26876</v>
      </c>
      <c r="Y33" s="50" t="s">
        <v>67</v>
      </c>
      <c r="Z33" s="50" t="s">
        <v>109</v>
      </c>
      <c r="AA33" s="50">
        <v>1973</v>
      </c>
      <c r="AB33" s="50" t="s">
        <v>107</v>
      </c>
      <c r="AC33" s="50">
        <v>766</v>
      </c>
      <c r="AD33" s="55">
        <v>0.3</v>
      </c>
      <c r="AE33" s="50">
        <v>12</v>
      </c>
      <c r="AF33" s="50" t="s">
        <v>81</v>
      </c>
      <c r="AG33" s="50" t="s">
        <v>69</v>
      </c>
      <c r="AH33" s="50" t="s">
        <v>74</v>
      </c>
      <c r="AI33" s="50" t="s">
        <v>65</v>
      </c>
      <c r="AJ33" s="50" t="s">
        <v>70</v>
      </c>
      <c r="AK33" s="106" t="s">
        <v>159</v>
      </c>
    </row>
    <row r="34" spans="1:37" ht="63.75" x14ac:dyDescent="0.2">
      <c r="A34" s="20">
        <v>28</v>
      </c>
      <c r="B34" s="43" t="s">
        <v>134</v>
      </c>
      <c r="C34" s="43"/>
      <c r="D34" s="43" t="s">
        <v>139</v>
      </c>
      <c r="E34" s="44">
        <v>200</v>
      </c>
      <c r="F34" s="44">
        <v>26</v>
      </c>
      <c r="G34" s="44" t="s">
        <v>65</v>
      </c>
      <c r="H34" s="44" t="s">
        <v>65</v>
      </c>
      <c r="I34" s="50">
        <v>376</v>
      </c>
      <c r="J34" s="44">
        <v>256</v>
      </c>
      <c r="K34" s="46">
        <f t="shared" si="6"/>
        <v>0</v>
      </c>
      <c r="L34" s="47">
        <v>0</v>
      </c>
      <c r="M34" s="48">
        <f t="shared" si="1"/>
        <v>1</v>
      </c>
      <c r="N34" s="44">
        <v>256</v>
      </c>
      <c r="O34" s="49">
        <f t="shared" si="2"/>
        <v>0</v>
      </c>
      <c r="P34" s="50">
        <v>0</v>
      </c>
      <c r="Q34" s="51">
        <v>0</v>
      </c>
      <c r="R34" s="50">
        <v>200</v>
      </c>
      <c r="S34" s="52">
        <f t="shared" si="3"/>
        <v>456</v>
      </c>
      <c r="T34" s="51">
        <v>8211</v>
      </c>
      <c r="U34" s="51">
        <v>7942</v>
      </c>
      <c r="V34" s="53">
        <v>0</v>
      </c>
      <c r="W34" s="47">
        <v>269</v>
      </c>
      <c r="X34" s="45">
        <f t="shared" si="7"/>
        <v>8211</v>
      </c>
      <c r="Y34" s="50" t="s">
        <v>67</v>
      </c>
      <c r="Z34" s="50" t="s">
        <v>109</v>
      </c>
      <c r="AA34" s="50">
        <v>1973</v>
      </c>
      <c r="AB34" s="50" t="s">
        <v>107</v>
      </c>
      <c r="AC34" s="50">
        <v>766</v>
      </c>
      <c r="AD34" s="55">
        <v>0.3</v>
      </c>
      <c r="AE34" s="50">
        <v>4</v>
      </c>
      <c r="AF34" s="50" t="s">
        <v>81</v>
      </c>
      <c r="AG34" s="50" t="s">
        <v>69</v>
      </c>
      <c r="AH34" s="50" t="s">
        <v>74</v>
      </c>
      <c r="AI34" s="50" t="s">
        <v>65</v>
      </c>
      <c r="AJ34" s="50" t="s">
        <v>70</v>
      </c>
      <c r="AK34" s="106" t="s">
        <v>160</v>
      </c>
    </row>
    <row r="35" spans="1:37" ht="63.75" x14ac:dyDescent="0.2">
      <c r="A35" s="20">
        <v>29</v>
      </c>
      <c r="B35" s="43" t="s">
        <v>134</v>
      </c>
      <c r="C35" s="43"/>
      <c r="D35" s="43" t="s">
        <v>140</v>
      </c>
      <c r="E35" s="44">
        <v>220</v>
      </c>
      <c r="F35" s="44">
        <v>10</v>
      </c>
      <c r="G35" s="44" t="s">
        <v>65</v>
      </c>
      <c r="H35" s="44" t="s">
        <v>65</v>
      </c>
      <c r="I35" s="50">
        <v>488</v>
      </c>
      <c r="J35" s="44">
        <v>488</v>
      </c>
      <c r="K35" s="46">
        <f t="shared" si="6"/>
        <v>4.9180327868852458E-2</v>
      </c>
      <c r="L35" s="47">
        <v>24</v>
      </c>
      <c r="M35" s="48">
        <f t="shared" si="1"/>
        <v>0.95081967213114749</v>
      </c>
      <c r="N35" s="44">
        <v>464</v>
      </c>
      <c r="O35" s="49">
        <f t="shared" si="2"/>
        <v>0</v>
      </c>
      <c r="P35" s="50">
        <v>0</v>
      </c>
      <c r="Q35" s="51">
        <v>0</v>
      </c>
      <c r="R35" s="50">
        <v>0</v>
      </c>
      <c r="S35" s="52">
        <f t="shared" si="3"/>
        <v>488</v>
      </c>
      <c r="T35" s="51">
        <v>1387</v>
      </c>
      <c r="U35" s="51">
        <v>1387</v>
      </c>
      <c r="V35" s="53">
        <v>0</v>
      </c>
      <c r="W35" s="47">
        <v>0</v>
      </c>
      <c r="X35" s="45">
        <f t="shared" si="7"/>
        <v>1387</v>
      </c>
      <c r="Y35" s="50" t="s">
        <v>66</v>
      </c>
      <c r="Z35" s="50" t="s">
        <v>67</v>
      </c>
      <c r="AA35" s="50">
        <v>1991</v>
      </c>
      <c r="AB35" s="50" t="s">
        <v>107</v>
      </c>
      <c r="AC35" s="50">
        <v>3402</v>
      </c>
      <c r="AD35" s="55">
        <v>0.25</v>
      </c>
      <c r="AE35" s="50">
        <v>8</v>
      </c>
      <c r="AF35" s="50" t="s">
        <v>81</v>
      </c>
      <c r="AG35" s="74" t="s">
        <v>69</v>
      </c>
      <c r="AH35" s="50" t="s">
        <v>70</v>
      </c>
      <c r="AI35" s="50" t="s">
        <v>71</v>
      </c>
      <c r="AJ35" s="50" t="s">
        <v>70</v>
      </c>
      <c r="AK35" s="106" t="s">
        <v>161</v>
      </c>
    </row>
    <row r="36" spans="1:37" ht="49.5" customHeight="1" x14ac:dyDescent="0.2">
      <c r="A36" s="20">
        <v>30</v>
      </c>
      <c r="B36" s="43" t="s">
        <v>134</v>
      </c>
      <c r="C36" s="43"/>
      <c r="D36" s="43" t="s">
        <v>141</v>
      </c>
      <c r="E36" s="44">
        <v>220</v>
      </c>
      <c r="F36" s="44">
        <v>25</v>
      </c>
      <c r="G36" s="44" t="s">
        <v>65</v>
      </c>
      <c r="H36" s="44" t="s">
        <v>65</v>
      </c>
      <c r="I36" s="50">
        <v>879</v>
      </c>
      <c r="J36" s="44">
        <v>771</v>
      </c>
      <c r="K36" s="46">
        <f t="shared" si="6"/>
        <v>5.0583657587548639E-2</v>
      </c>
      <c r="L36" s="47">
        <v>39</v>
      </c>
      <c r="M36" s="48">
        <f t="shared" si="1"/>
        <v>0.94941634241245132</v>
      </c>
      <c r="N36" s="44">
        <v>732</v>
      </c>
      <c r="O36" s="49">
        <f t="shared" si="2"/>
        <v>0</v>
      </c>
      <c r="P36" s="50">
        <v>0</v>
      </c>
      <c r="Q36" s="51">
        <v>0</v>
      </c>
      <c r="R36" s="50">
        <v>0</v>
      </c>
      <c r="S36" s="52">
        <f t="shared" si="3"/>
        <v>771</v>
      </c>
      <c r="T36" s="51">
        <v>54331</v>
      </c>
      <c r="U36" s="51">
        <v>53815</v>
      </c>
      <c r="V36" s="53">
        <v>0</v>
      </c>
      <c r="W36" s="47">
        <v>0</v>
      </c>
      <c r="X36" s="45">
        <f t="shared" si="7"/>
        <v>53815</v>
      </c>
      <c r="Y36" s="50" t="s">
        <v>66</v>
      </c>
      <c r="Z36" s="50" t="s">
        <v>67</v>
      </c>
      <c r="AA36" s="50">
        <v>1997</v>
      </c>
      <c r="AB36" s="50" t="s">
        <v>107</v>
      </c>
      <c r="AC36" s="50">
        <v>3402</v>
      </c>
      <c r="AD36" s="55">
        <v>0.3</v>
      </c>
      <c r="AE36" s="50">
        <v>37</v>
      </c>
      <c r="AF36" s="50" t="s">
        <v>81</v>
      </c>
      <c r="AG36" s="50" t="s">
        <v>69</v>
      </c>
      <c r="AH36" s="50" t="s">
        <v>70</v>
      </c>
      <c r="AI36" s="50" t="s">
        <v>71</v>
      </c>
      <c r="AJ36" s="50" t="s">
        <v>70</v>
      </c>
      <c r="AK36" s="106" t="s">
        <v>100</v>
      </c>
    </row>
    <row r="37" spans="1:37" ht="49.5" customHeight="1" x14ac:dyDescent="0.2">
      <c r="A37" s="20">
        <v>31</v>
      </c>
      <c r="B37" s="43" t="s">
        <v>134</v>
      </c>
      <c r="C37" s="43"/>
      <c r="D37" s="43" t="s">
        <v>142</v>
      </c>
      <c r="E37" s="44">
        <v>210</v>
      </c>
      <c r="F37" s="44">
        <v>60</v>
      </c>
      <c r="G37" s="44" t="s">
        <v>65</v>
      </c>
      <c r="H37" s="44" t="s">
        <v>65</v>
      </c>
      <c r="I37" s="50">
        <v>3675</v>
      </c>
      <c r="J37" s="44">
        <v>2167</v>
      </c>
      <c r="K37" s="46">
        <f t="shared" si="6"/>
        <v>0.10013844023996309</v>
      </c>
      <c r="L37" s="47">
        <v>217</v>
      </c>
      <c r="M37" s="48">
        <f t="shared" si="1"/>
        <v>0.8998615597600369</v>
      </c>
      <c r="N37" s="44">
        <v>1950</v>
      </c>
      <c r="O37" s="49">
        <f t="shared" si="2"/>
        <v>0</v>
      </c>
      <c r="P37" s="50">
        <v>0</v>
      </c>
      <c r="Q37" s="51">
        <v>0</v>
      </c>
      <c r="R37" s="50">
        <v>0</v>
      </c>
      <c r="S37" s="52">
        <f t="shared" si="3"/>
        <v>2167</v>
      </c>
      <c r="T37" s="51">
        <v>134034</v>
      </c>
      <c r="U37" s="51">
        <v>130741</v>
      </c>
      <c r="V37" s="53">
        <v>0</v>
      </c>
      <c r="W37" s="47">
        <v>0</v>
      </c>
      <c r="X37" s="45">
        <f t="shared" si="7"/>
        <v>130741</v>
      </c>
      <c r="Y37" s="50" t="s">
        <v>66</v>
      </c>
      <c r="Z37" s="50" t="s">
        <v>67</v>
      </c>
      <c r="AA37" s="50">
        <v>2009</v>
      </c>
      <c r="AB37" s="50" t="s">
        <v>107</v>
      </c>
      <c r="AC37" s="50">
        <v>3402</v>
      </c>
      <c r="AD37" s="55">
        <v>0.2</v>
      </c>
      <c r="AE37" s="50">
        <v>37</v>
      </c>
      <c r="AF37" s="50" t="s">
        <v>81</v>
      </c>
      <c r="AG37" s="50" t="s">
        <v>69</v>
      </c>
      <c r="AH37" s="50" t="s">
        <v>70</v>
      </c>
      <c r="AI37" s="50" t="s">
        <v>71</v>
      </c>
      <c r="AJ37" s="50" t="s">
        <v>70</v>
      </c>
      <c r="AK37" s="106" t="s">
        <v>122</v>
      </c>
    </row>
    <row r="38" spans="1:37" ht="63.75" x14ac:dyDescent="0.2">
      <c r="A38" s="20">
        <v>32</v>
      </c>
      <c r="B38" s="43" t="s">
        <v>134</v>
      </c>
      <c r="C38" s="43"/>
      <c r="D38" s="43" t="s">
        <v>143</v>
      </c>
      <c r="E38" s="44">
        <v>210</v>
      </c>
      <c r="F38" s="44">
        <v>7</v>
      </c>
      <c r="G38" s="44" t="s">
        <v>65</v>
      </c>
      <c r="H38" s="44" t="s">
        <v>65</v>
      </c>
      <c r="I38" s="50">
        <v>99</v>
      </c>
      <c r="J38" s="44">
        <v>99</v>
      </c>
      <c r="K38" s="46">
        <f t="shared" si="6"/>
        <v>0</v>
      </c>
      <c r="L38" s="47">
        <v>0</v>
      </c>
      <c r="M38" s="48">
        <f t="shared" si="1"/>
        <v>1</v>
      </c>
      <c r="N38" s="44">
        <v>99</v>
      </c>
      <c r="O38" s="49">
        <f t="shared" si="2"/>
        <v>0</v>
      </c>
      <c r="P38" s="50">
        <v>0</v>
      </c>
      <c r="Q38" s="51">
        <v>0</v>
      </c>
      <c r="R38" s="50">
        <v>25</v>
      </c>
      <c r="S38" s="52">
        <f t="shared" si="3"/>
        <v>124</v>
      </c>
      <c r="T38" s="51">
        <v>468</v>
      </c>
      <c r="U38" s="51">
        <v>468</v>
      </c>
      <c r="V38" s="53">
        <v>0</v>
      </c>
      <c r="W38" s="47">
        <v>25</v>
      </c>
      <c r="X38" s="45">
        <f t="shared" si="7"/>
        <v>493</v>
      </c>
      <c r="Y38" s="50" t="s">
        <v>67</v>
      </c>
      <c r="Z38" s="50" t="s">
        <v>109</v>
      </c>
      <c r="AA38" s="50">
        <v>1978</v>
      </c>
      <c r="AB38" s="50" t="s">
        <v>107</v>
      </c>
      <c r="AC38" s="50">
        <v>766</v>
      </c>
      <c r="AD38" s="55">
        <v>0.2</v>
      </c>
      <c r="AE38" s="50">
        <v>4</v>
      </c>
      <c r="AF38" s="50" t="s">
        <v>81</v>
      </c>
      <c r="AG38" s="74" t="s">
        <v>69</v>
      </c>
      <c r="AH38" s="50" t="s">
        <v>70</v>
      </c>
      <c r="AI38" s="50" t="s">
        <v>71</v>
      </c>
      <c r="AJ38" s="50" t="s">
        <v>70</v>
      </c>
      <c r="AK38" s="106" t="s">
        <v>162</v>
      </c>
    </row>
    <row r="39" spans="1:37" ht="63.75" x14ac:dyDescent="0.2">
      <c r="A39" s="20">
        <v>33</v>
      </c>
      <c r="B39" s="43" t="s">
        <v>134</v>
      </c>
      <c r="C39" s="43"/>
      <c r="D39" s="43" t="s">
        <v>144</v>
      </c>
      <c r="E39" s="44" t="s">
        <v>146</v>
      </c>
      <c r="F39" s="44">
        <v>65</v>
      </c>
      <c r="G39" s="44" t="s">
        <v>65</v>
      </c>
      <c r="H39" s="44" t="s">
        <v>65</v>
      </c>
      <c r="I39" s="50">
        <v>2273</v>
      </c>
      <c r="J39" s="44">
        <v>1354</v>
      </c>
      <c r="K39" s="46">
        <f t="shared" si="6"/>
        <v>0.11004431314623338</v>
      </c>
      <c r="L39" s="47">
        <v>149</v>
      </c>
      <c r="M39" s="48">
        <f t="shared" ref="M39:M44" si="8">N39*1/J39</f>
        <v>0.88995568685376658</v>
      </c>
      <c r="N39" s="44">
        <v>1205</v>
      </c>
      <c r="O39" s="49">
        <f t="shared" ref="O39" si="9">P39*1/I39</f>
        <v>0</v>
      </c>
      <c r="P39" s="50">
        <v>0</v>
      </c>
      <c r="Q39" s="51">
        <v>0</v>
      </c>
      <c r="R39" s="50">
        <v>0</v>
      </c>
      <c r="S39" s="52">
        <f t="shared" si="3"/>
        <v>1354</v>
      </c>
      <c r="T39" s="51">
        <v>56888</v>
      </c>
      <c r="U39" s="51">
        <v>38177</v>
      </c>
      <c r="V39" s="53">
        <v>0</v>
      </c>
      <c r="W39" s="47">
        <v>0</v>
      </c>
      <c r="X39" s="45">
        <f t="shared" si="7"/>
        <v>38177</v>
      </c>
      <c r="Y39" s="50" t="s">
        <v>66</v>
      </c>
      <c r="Z39" s="50" t="s">
        <v>67</v>
      </c>
      <c r="AA39" s="50">
        <v>2006</v>
      </c>
      <c r="AB39" s="50" t="s">
        <v>107</v>
      </c>
      <c r="AC39" s="50">
        <v>3402</v>
      </c>
      <c r="AD39" s="55">
        <v>0.2</v>
      </c>
      <c r="AE39" s="50">
        <v>24</v>
      </c>
      <c r="AF39" s="50" t="s">
        <v>81</v>
      </c>
      <c r="AG39" s="50" t="s">
        <v>69</v>
      </c>
      <c r="AH39" s="50" t="s">
        <v>70</v>
      </c>
      <c r="AI39" s="50" t="s">
        <v>71</v>
      </c>
      <c r="AJ39" s="50" t="s">
        <v>70</v>
      </c>
      <c r="AK39" s="106" t="s">
        <v>163</v>
      </c>
    </row>
    <row r="40" spans="1:37" ht="102" x14ac:dyDescent="0.2">
      <c r="A40" s="20">
        <v>34</v>
      </c>
      <c r="B40" s="75" t="s">
        <v>97</v>
      </c>
      <c r="C40" s="63" t="s">
        <v>98</v>
      </c>
      <c r="D40" s="64" t="s">
        <v>98</v>
      </c>
      <c r="E40" s="62">
        <v>150</v>
      </c>
      <c r="F40" s="62">
        <v>47</v>
      </c>
      <c r="G40" s="65" t="s">
        <v>65</v>
      </c>
      <c r="H40" s="65" t="s">
        <v>65</v>
      </c>
      <c r="I40" s="66">
        <v>2232</v>
      </c>
      <c r="J40" s="66">
        <v>2099</v>
      </c>
      <c r="K40" s="61">
        <f>L40*1/J40</f>
        <v>0.31014768937589327</v>
      </c>
      <c r="L40" s="66">
        <v>651</v>
      </c>
      <c r="M40" s="67">
        <f t="shared" si="8"/>
        <v>0.68985231062410668</v>
      </c>
      <c r="N40" s="68">
        <v>1448</v>
      </c>
      <c r="O40" s="49">
        <f t="shared" ref="O40:O44" si="10">P40*1/J40</f>
        <v>0</v>
      </c>
      <c r="P40" s="62">
        <v>0</v>
      </c>
      <c r="Q40" s="51">
        <v>0</v>
      </c>
      <c r="R40" s="69">
        <v>0</v>
      </c>
      <c r="S40" s="52">
        <f t="shared" si="3"/>
        <v>2099</v>
      </c>
      <c r="T40" s="62">
        <v>31967</v>
      </c>
      <c r="U40" s="62">
        <v>26984</v>
      </c>
      <c r="V40" s="53">
        <v>0</v>
      </c>
      <c r="W40" s="62">
        <v>0</v>
      </c>
      <c r="X40" s="62">
        <f t="shared" si="7"/>
        <v>26984</v>
      </c>
      <c r="Y40" s="70" t="s">
        <v>67</v>
      </c>
      <c r="Z40" s="71" t="s">
        <v>67</v>
      </c>
      <c r="AA40" s="62">
        <v>1990</v>
      </c>
      <c r="AB40" s="69" t="s">
        <v>102</v>
      </c>
      <c r="AC40" s="62">
        <v>3402</v>
      </c>
      <c r="AD40" s="72">
        <v>0.4</v>
      </c>
      <c r="AE40" s="62">
        <v>51</v>
      </c>
      <c r="AF40" s="62" t="s">
        <v>68</v>
      </c>
      <c r="AG40" s="70" t="s">
        <v>69</v>
      </c>
      <c r="AH40" s="62" t="s">
        <v>74</v>
      </c>
      <c r="AI40" s="73" t="s">
        <v>71</v>
      </c>
      <c r="AJ40" s="62" t="s">
        <v>70</v>
      </c>
      <c r="AK40" s="106" t="s">
        <v>165</v>
      </c>
    </row>
    <row r="41" spans="1:37" ht="102" x14ac:dyDescent="0.2">
      <c r="A41" s="20">
        <v>35</v>
      </c>
      <c r="B41" s="75" t="s">
        <v>97</v>
      </c>
      <c r="C41" s="76"/>
      <c r="D41" s="77" t="s">
        <v>101</v>
      </c>
      <c r="E41" s="53">
        <v>160</v>
      </c>
      <c r="F41" s="53">
        <v>66</v>
      </c>
      <c r="G41" s="78" t="s">
        <v>65</v>
      </c>
      <c r="H41" s="78" t="s">
        <v>65</v>
      </c>
      <c r="I41" s="50">
        <v>3159</v>
      </c>
      <c r="J41" s="50">
        <v>3095</v>
      </c>
      <c r="K41" s="46">
        <f>L41*1/J41</f>
        <v>2.0032310177705976E-2</v>
      </c>
      <c r="L41" s="50">
        <v>62</v>
      </c>
      <c r="M41" s="67">
        <f t="shared" si="8"/>
        <v>0.97996768982229399</v>
      </c>
      <c r="N41" s="53">
        <v>3033</v>
      </c>
      <c r="O41" s="49">
        <f t="shared" si="10"/>
        <v>0</v>
      </c>
      <c r="P41" s="53">
        <v>0</v>
      </c>
      <c r="Q41" s="51">
        <v>0</v>
      </c>
      <c r="R41" s="79">
        <v>0</v>
      </c>
      <c r="S41" s="52">
        <f t="shared" si="3"/>
        <v>3095</v>
      </c>
      <c r="T41" s="53">
        <v>9784</v>
      </c>
      <c r="U41" s="53">
        <f>T41</f>
        <v>9784</v>
      </c>
      <c r="V41" s="53">
        <v>0</v>
      </c>
      <c r="W41" s="53">
        <v>0</v>
      </c>
      <c r="X41" s="53">
        <f t="shared" si="7"/>
        <v>9784</v>
      </c>
      <c r="Y41" s="54" t="s">
        <v>66</v>
      </c>
      <c r="Z41" s="80" t="s">
        <v>67</v>
      </c>
      <c r="AA41" s="53">
        <v>2005</v>
      </c>
      <c r="AB41" s="79" t="s">
        <v>102</v>
      </c>
      <c r="AC41" s="53">
        <v>3402</v>
      </c>
      <c r="AD41" s="81">
        <v>0.15</v>
      </c>
      <c r="AE41" s="53">
        <v>56</v>
      </c>
      <c r="AF41" s="53" t="s">
        <v>68</v>
      </c>
      <c r="AG41" s="54" t="s">
        <v>69</v>
      </c>
      <c r="AH41" s="53" t="s">
        <v>70</v>
      </c>
      <c r="AI41" s="82" t="s">
        <v>71</v>
      </c>
      <c r="AJ41" s="53" t="s">
        <v>70</v>
      </c>
      <c r="AK41" s="106" t="s">
        <v>166</v>
      </c>
    </row>
    <row r="42" spans="1:37" ht="63.75" x14ac:dyDescent="0.2">
      <c r="A42" s="20">
        <v>36</v>
      </c>
      <c r="B42" s="75" t="s">
        <v>97</v>
      </c>
      <c r="C42" s="63"/>
      <c r="D42" s="64" t="s">
        <v>99</v>
      </c>
      <c r="E42" s="62">
        <v>158</v>
      </c>
      <c r="F42" s="62">
        <v>55</v>
      </c>
      <c r="G42" s="65" t="s">
        <v>65</v>
      </c>
      <c r="H42" s="65" t="s">
        <v>65</v>
      </c>
      <c r="I42" s="83">
        <v>3672</v>
      </c>
      <c r="J42" s="83">
        <v>3672</v>
      </c>
      <c r="K42" s="46">
        <v>0.03</v>
      </c>
      <c r="L42" s="50">
        <v>111</v>
      </c>
      <c r="M42" s="48">
        <f t="shared" si="8"/>
        <v>0.96977124183006536</v>
      </c>
      <c r="N42" s="57">
        <v>3561</v>
      </c>
      <c r="O42" s="49">
        <f t="shared" si="10"/>
        <v>0</v>
      </c>
      <c r="P42" s="57">
        <v>0</v>
      </c>
      <c r="Q42" s="51">
        <v>0</v>
      </c>
      <c r="R42" s="69">
        <v>0</v>
      </c>
      <c r="S42" s="52">
        <f t="shared" si="3"/>
        <v>3672</v>
      </c>
      <c r="T42" s="62">
        <v>62265</v>
      </c>
      <c r="U42" s="62">
        <v>62265</v>
      </c>
      <c r="V42" s="53">
        <v>0</v>
      </c>
      <c r="W42" s="62">
        <v>0</v>
      </c>
      <c r="X42" s="62">
        <f t="shared" si="7"/>
        <v>62265</v>
      </c>
      <c r="Y42" s="70" t="s">
        <v>66</v>
      </c>
      <c r="Z42" s="71" t="s">
        <v>67</v>
      </c>
      <c r="AA42" s="62">
        <v>1992</v>
      </c>
      <c r="AB42" s="69" t="s">
        <v>102</v>
      </c>
      <c r="AC42" s="62">
        <v>3402</v>
      </c>
      <c r="AD42" s="72">
        <v>0.3</v>
      </c>
      <c r="AE42" s="62">
        <v>64</v>
      </c>
      <c r="AF42" s="62" t="s">
        <v>68</v>
      </c>
      <c r="AG42" s="70" t="s">
        <v>69</v>
      </c>
      <c r="AH42" s="62" t="s">
        <v>74</v>
      </c>
      <c r="AI42" s="73" t="s">
        <v>71</v>
      </c>
      <c r="AJ42" s="62" t="s">
        <v>70</v>
      </c>
      <c r="AK42" s="106" t="s">
        <v>167</v>
      </c>
    </row>
    <row r="43" spans="1:37" ht="49.5" customHeight="1" x14ac:dyDescent="0.2">
      <c r="A43" s="20">
        <v>37</v>
      </c>
      <c r="B43" s="62" t="s">
        <v>63</v>
      </c>
      <c r="C43" s="63"/>
      <c r="D43" s="64" t="s">
        <v>87</v>
      </c>
      <c r="E43" s="66">
        <v>75</v>
      </c>
      <c r="F43" s="66">
        <v>15</v>
      </c>
      <c r="G43" s="65" t="s">
        <v>65</v>
      </c>
      <c r="H43" s="65" t="s">
        <v>65</v>
      </c>
      <c r="I43" s="66">
        <v>1628</v>
      </c>
      <c r="J43" s="66">
        <v>1628</v>
      </c>
      <c r="K43" s="61">
        <f>L43*1/J43</f>
        <v>0.57985257985257987</v>
      </c>
      <c r="L43" s="66">
        <v>944</v>
      </c>
      <c r="M43" s="67">
        <f t="shared" si="8"/>
        <v>0.42014742014742013</v>
      </c>
      <c r="N43" s="66">
        <v>684</v>
      </c>
      <c r="O43" s="49">
        <f t="shared" si="10"/>
        <v>0</v>
      </c>
      <c r="P43" s="66">
        <v>0</v>
      </c>
      <c r="Q43" s="51">
        <v>0</v>
      </c>
      <c r="R43" s="84">
        <v>0</v>
      </c>
      <c r="S43" s="52">
        <f t="shared" si="3"/>
        <v>1628</v>
      </c>
      <c r="T43" s="66">
        <v>13179</v>
      </c>
      <c r="U43" s="62">
        <v>13179</v>
      </c>
      <c r="V43" s="53">
        <v>0</v>
      </c>
      <c r="W43" s="66">
        <v>0</v>
      </c>
      <c r="X43" s="62">
        <f t="shared" si="7"/>
        <v>13179</v>
      </c>
      <c r="Y43" s="66" t="s">
        <v>80</v>
      </c>
      <c r="Z43" s="71" t="s">
        <v>85</v>
      </c>
      <c r="AA43" s="66">
        <v>1967</v>
      </c>
      <c r="AB43" s="69" t="s">
        <v>102</v>
      </c>
      <c r="AC43" s="66">
        <v>766</v>
      </c>
      <c r="AD43" s="85">
        <v>0.3</v>
      </c>
      <c r="AE43" s="66">
        <v>12</v>
      </c>
      <c r="AF43" s="62" t="s">
        <v>68</v>
      </c>
      <c r="AG43" s="70" t="s">
        <v>69</v>
      </c>
      <c r="AH43" s="66" t="s">
        <v>74</v>
      </c>
      <c r="AI43" s="73" t="s">
        <v>65</v>
      </c>
      <c r="AJ43" s="62" t="s">
        <v>70</v>
      </c>
      <c r="AK43" s="106" t="s">
        <v>168</v>
      </c>
    </row>
    <row r="44" spans="1:37" ht="49.5" customHeight="1" x14ac:dyDescent="0.2">
      <c r="A44" s="20">
        <v>38</v>
      </c>
      <c r="B44" s="62" t="s">
        <v>63</v>
      </c>
      <c r="C44" s="63"/>
      <c r="D44" s="86" t="s">
        <v>86</v>
      </c>
      <c r="E44" s="66">
        <v>75</v>
      </c>
      <c r="F44" s="66">
        <v>15</v>
      </c>
      <c r="G44" s="65" t="s">
        <v>65</v>
      </c>
      <c r="H44" s="65" t="s">
        <v>65</v>
      </c>
      <c r="I44" s="66">
        <v>641</v>
      </c>
      <c r="J44" s="66">
        <v>641</v>
      </c>
      <c r="K44" s="61">
        <f>L44*1/J44</f>
        <v>0</v>
      </c>
      <c r="L44" s="66">
        <f>I44-N44-Q44</f>
        <v>0</v>
      </c>
      <c r="M44" s="67">
        <f t="shared" si="8"/>
        <v>1</v>
      </c>
      <c r="N44" s="66">
        <v>641</v>
      </c>
      <c r="O44" s="49">
        <f t="shared" si="10"/>
        <v>0</v>
      </c>
      <c r="P44" s="66">
        <v>0</v>
      </c>
      <c r="Q44" s="51">
        <v>0</v>
      </c>
      <c r="R44" s="84">
        <v>0</v>
      </c>
      <c r="S44" s="52">
        <f t="shared" si="3"/>
        <v>641</v>
      </c>
      <c r="T44" s="87">
        <v>3693</v>
      </c>
      <c r="U44" s="62">
        <f>T44</f>
        <v>3693</v>
      </c>
      <c r="V44" s="53">
        <v>0</v>
      </c>
      <c r="W44" s="66">
        <v>0</v>
      </c>
      <c r="X44" s="62">
        <f t="shared" si="7"/>
        <v>3693</v>
      </c>
      <c r="Y44" s="66" t="s">
        <v>80</v>
      </c>
      <c r="Z44" s="71" t="s">
        <v>85</v>
      </c>
      <c r="AA44" s="66">
        <v>1964</v>
      </c>
      <c r="AB44" s="62" t="s">
        <v>102</v>
      </c>
      <c r="AC44" s="66">
        <v>509</v>
      </c>
      <c r="AD44" s="85">
        <v>0.3</v>
      </c>
      <c r="AE44" s="66">
        <v>5</v>
      </c>
      <c r="AF44" s="62" t="s">
        <v>81</v>
      </c>
      <c r="AG44" s="70" t="s">
        <v>69</v>
      </c>
      <c r="AH44" s="66" t="s">
        <v>65</v>
      </c>
      <c r="AI44" s="73" t="s">
        <v>71</v>
      </c>
      <c r="AJ44" s="62" t="s">
        <v>70</v>
      </c>
      <c r="AK44" s="106" t="s">
        <v>169</v>
      </c>
    </row>
    <row r="45" spans="1:37" ht="49.5" customHeight="1" x14ac:dyDescent="0.2">
      <c r="A45" s="20">
        <v>39</v>
      </c>
      <c r="B45" s="62" t="s">
        <v>63</v>
      </c>
      <c r="C45" s="76"/>
      <c r="D45" s="77" t="s">
        <v>91</v>
      </c>
      <c r="E45" s="50">
        <v>86</v>
      </c>
      <c r="F45" s="50">
        <v>5</v>
      </c>
      <c r="G45" s="78" t="s">
        <v>65</v>
      </c>
      <c r="H45" s="78" t="s">
        <v>65</v>
      </c>
      <c r="I45" s="50">
        <v>1632</v>
      </c>
      <c r="J45" s="50">
        <v>1632</v>
      </c>
      <c r="K45" s="46">
        <f>L45*1/I45</f>
        <v>7.0465686274509803E-2</v>
      </c>
      <c r="L45" s="50">
        <v>115</v>
      </c>
      <c r="M45" s="67">
        <f>N45*1/I45</f>
        <v>0.65992647058823528</v>
      </c>
      <c r="N45" s="50">
        <v>1077</v>
      </c>
      <c r="O45" s="49">
        <f>P45/I45</f>
        <v>0.26960784313725489</v>
      </c>
      <c r="P45" s="50">
        <v>440</v>
      </c>
      <c r="Q45" s="51">
        <v>0</v>
      </c>
      <c r="R45" s="88">
        <v>0</v>
      </c>
      <c r="S45" s="52">
        <f t="shared" si="3"/>
        <v>1632</v>
      </c>
      <c r="T45" s="50">
        <v>9004</v>
      </c>
      <c r="U45" s="53">
        <v>8363</v>
      </c>
      <c r="V45" s="53">
        <v>0</v>
      </c>
      <c r="W45" s="50">
        <v>0</v>
      </c>
      <c r="X45" s="53">
        <f>U45+W45</f>
        <v>8363</v>
      </c>
      <c r="Y45" s="50" t="s">
        <v>80</v>
      </c>
      <c r="Z45" s="80" t="s">
        <v>85</v>
      </c>
      <c r="AA45" s="50">
        <v>1972</v>
      </c>
      <c r="AB45" s="79" t="s">
        <v>102</v>
      </c>
      <c r="AC45" s="50">
        <v>2613</v>
      </c>
      <c r="AD45" s="89">
        <v>0.6</v>
      </c>
      <c r="AE45" s="50">
        <v>14</v>
      </c>
      <c r="AF45" s="53" t="s">
        <v>81</v>
      </c>
      <c r="AG45" s="54" t="s">
        <v>69</v>
      </c>
      <c r="AH45" s="50" t="s">
        <v>74</v>
      </c>
      <c r="AI45" s="82" t="s">
        <v>65</v>
      </c>
      <c r="AJ45" s="53" t="s">
        <v>70</v>
      </c>
      <c r="AK45" s="106" t="s">
        <v>170</v>
      </c>
    </row>
    <row r="46" spans="1:37" ht="63.75" x14ac:dyDescent="0.2">
      <c r="A46" s="20">
        <v>40</v>
      </c>
      <c r="B46" s="62" t="s">
        <v>63</v>
      </c>
      <c r="C46" s="63"/>
      <c r="D46" s="86" t="s">
        <v>83</v>
      </c>
      <c r="E46" s="66">
        <v>70</v>
      </c>
      <c r="F46" s="66">
        <v>20</v>
      </c>
      <c r="G46" s="65" t="s">
        <v>65</v>
      </c>
      <c r="H46" s="65" t="s">
        <v>65</v>
      </c>
      <c r="I46" s="66">
        <v>329</v>
      </c>
      <c r="J46" s="66">
        <v>329</v>
      </c>
      <c r="K46" s="61">
        <f t="shared" ref="K46:K60" si="11">L46*1/J46</f>
        <v>0.2917933130699088</v>
      </c>
      <c r="L46" s="66">
        <v>96</v>
      </c>
      <c r="M46" s="67">
        <f t="shared" ref="M46:M60" si="12">N46*1/J46</f>
        <v>0.70820668693009114</v>
      </c>
      <c r="N46" s="66">
        <v>233</v>
      </c>
      <c r="O46" s="49">
        <f t="shared" ref="O46:O60" si="13">P46*1/J46</f>
        <v>0</v>
      </c>
      <c r="P46" s="66">
        <v>0</v>
      </c>
      <c r="Q46" s="51">
        <v>0</v>
      </c>
      <c r="R46" s="84">
        <v>200</v>
      </c>
      <c r="S46" s="52">
        <f t="shared" si="3"/>
        <v>529</v>
      </c>
      <c r="T46" s="66">
        <v>9965</v>
      </c>
      <c r="U46" s="62">
        <f>T46</f>
        <v>9965</v>
      </c>
      <c r="V46" s="53">
        <v>0</v>
      </c>
      <c r="W46" s="66">
        <v>350</v>
      </c>
      <c r="X46" s="62">
        <f t="shared" ref="X46:X60" si="14">U46+W46</f>
        <v>10315</v>
      </c>
      <c r="Y46" s="66" t="s">
        <v>66</v>
      </c>
      <c r="Z46" s="71" t="s">
        <v>67</v>
      </c>
      <c r="AA46" s="66">
        <v>1976</v>
      </c>
      <c r="AB46" s="62" t="s">
        <v>102</v>
      </c>
      <c r="AC46" s="66">
        <v>766</v>
      </c>
      <c r="AD46" s="85">
        <v>0.65</v>
      </c>
      <c r="AE46" s="66">
        <v>9</v>
      </c>
      <c r="AF46" s="62" t="s">
        <v>68</v>
      </c>
      <c r="AG46" s="70" t="s">
        <v>69</v>
      </c>
      <c r="AH46" s="66" t="s">
        <v>70</v>
      </c>
      <c r="AI46" s="73" t="s">
        <v>71</v>
      </c>
      <c r="AJ46" s="62" t="s">
        <v>70</v>
      </c>
      <c r="AK46" s="106" t="s">
        <v>171</v>
      </c>
    </row>
    <row r="47" spans="1:37" ht="102" x14ac:dyDescent="0.2">
      <c r="A47" s="20">
        <v>41</v>
      </c>
      <c r="B47" s="62" t="s">
        <v>63</v>
      </c>
      <c r="C47" s="63"/>
      <c r="D47" s="64" t="s">
        <v>89</v>
      </c>
      <c r="E47" s="66">
        <v>90</v>
      </c>
      <c r="F47" s="66">
        <v>5</v>
      </c>
      <c r="G47" s="65" t="s">
        <v>65</v>
      </c>
      <c r="H47" s="65" t="s">
        <v>65</v>
      </c>
      <c r="I47" s="66">
        <v>1207</v>
      </c>
      <c r="J47" s="66">
        <v>1192</v>
      </c>
      <c r="K47" s="61">
        <v>0.22</v>
      </c>
      <c r="L47" s="66">
        <v>262</v>
      </c>
      <c r="M47" s="67">
        <f t="shared" si="12"/>
        <v>0.67030201342281881</v>
      </c>
      <c r="N47" s="66">
        <v>799</v>
      </c>
      <c r="O47" s="49">
        <f t="shared" si="13"/>
        <v>0.1098993288590604</v>
      </c>
      <c r="P47" s="66">
        <v>131</v>
      </c>
      <c r="Q47" s="51">
        <v>0</v>
      </c>
      <c r="R47" s="84">
        <v>0</v>
      </c>
      <c r="S47" s="52">
        <f t="shared" si="3"/>
        <v>1192</v>
      </c>
      <c r="T47" s="66">
        <v>6795</v>
      </c>
      <c r="U47" s="62">
        <v>5845</v>
      </c>
      <c r="V47" s="53">
        <v>0</v>
      </c>
      <c r="W47" s="66">
        <v>0</v>
      </c>
      <c r="X47" s="62">
        <f t="shared" si="14"/>
        <v>5845</v>
      </c>
      <c r="Y47" s="66" t="s">
        <v>67</v>
      </c>
      <c r="Z47" s="71" t="s">
        <v>85</v>
      </c>
      <c r="AA47" s="66">
        <v>1966</v>
      </c>
      <c r="AB47" s="62" t="s">
        <v>102</v>
      </c>
      <c r="AC47" s="66">
        <v>766</v>
      </c>
      <c r="AD47" s="85">
        <v>0.35</v>
      </c>
      <c r="AE47" s="66">
        <v>14</v>
      </c>
      <c r="AF47" s="62" t="s">
        <v>81</v>
      </c>
      <c r="AG47" s="70" t="s">
        <v>69</v>
      </c>
      <c r="AH47" s="66" t="s">
        <v>74</v>
      </c>
      <c r="AI47" s="73" t="s">
        <v>65</v>
      </c>
      <c r="AJ47" s="62" t="s">
        <v>70</v>
      </c>
      <c r="AK47" s="106" t="s">
        <v>172</v>
      </c>
    </row>
    <row r="48" spans="1:37" ht="76.5" x14ac:dyDescent="0.2">
      <c r="A48" s="20">
        <v>42</v>
      </c>
      <c r="B48" s="62" t="s">
        <v>63</v>
      </c>
      <c r="C48" s="66"/>
      <c r="D48" s="64" t="s">
        <v>82</v>
      </c>
      <c r="E48" s="66">
        <v>90</v>
      </c>
      <c r="F48" s="66">
        <v>8</v>
      </c>
      <c r="G48" s="65" t="s">
        <v>65</v>
      </c>
      <c r="H48" s="65" t="s">
        <v>65</v>
      </c>
      <c r="I48" s="66">
        <v>334</v>
      </c>
      <c r="J48" s="66">
        <v>334</v>
      </c>
      <c r="K48" s="61">
        <f t="shared" si="11"/>
        <v>0</v>
      </c>
      <c r="L48" s="66">
        <v>0</v>
      </c>
      <c r="M48" s="67">
        <f t="shared" si="12"/>
        <v>1</v>
      </c>
      <c r="N48" s="66">
        <v>334</v>
      </c>
      <c r="O48" s="49">
        <f t="shared" si="13"/>
        <v>0</v>
      </c>
      <c r="P48" s="66">
        <v>0</v>
      </c>
      <c r="Q48" s="51">
        <v>0</v>
      </c>
      <c r="R48" s="90">
        <v>0</v>
      </c>
      <c r="S48" s="52">
        <f t="shared" si="3"/>
        <v>334</v>
      </c>
      <c r="T48" s="66">
        <v>3319</v>
      </c>
      <c r="U48" s="62">
        <v>3319</v>
      </c>
      <c r="V48" s="53">
        <v>0</v>
      </c>
      <c r="W48" s="66">
        <v>0</v>
      </c>
      <c r="X48" s="62">
        <f t="shared" si="14"/>
        <v>3319</v>
      </c>
      <c r="Y48" s="66" t="s">
        <v>80</v>
      </c>
      <c r="Z48" s="71" t="s">
        <v>67</v>
      </c>
      <c r="AA48" s="66">
        <v>1965</v>
      </c>
      <c r="AB48" s="62" t="s">
        <v>102</v>
      </c>
      <c r="AC48" s="66">
        <v>509</v>
      </c>
      <c r="AD48" s="85">
        <v>0.25</v>
      </c>
      <c r="AE48" s="66">
        <v>9</v>
      </c>
      <c r="AF48" s="62" t="s">
        <v>68</v>
      </c>
      <c r="AG48" s="70" t="s">
        <v>69</v>
      </c>
      <c r="AH48" s="66" t="s">
        <v>70</v>
      </c>
      <c r="AI48" s="73" t="s">
        <v>71</v>
      </c>
      <c r="AJ48" s="62" t="s">
        <v>70</v>
      </c>
      <c r="AK48" s="106" t="s">
        <v>173</v>
      </c>
    </row>
    <row r="49" spans="1:37" ht="78.75" customHeight="1" x14ac:dyDescent="0.2">
      <c r="A49" s="20">
        <v>43</v>
      </c>
      <c r="B49" s="62" t="s">
        <v>63</v>
      </c>
      <c r="C49" s="66"/>
      <c r="D49" s="64" t="s">
        <v>84</v>
      </c>
      <c r="E49" s="66">
        <v>95</v>
      </c>
      <c r="F49" s="66">
        <v>8</v>
      </c>
      <c r="G49" s="65" t="s">
        <v>65</v>
      </c>
      <c r="H49" s="65" t="s">
        <v>65</v>
      </c>
      <c r="I49" s="66">
        <v>487</v>
      </c>
      <c r="J49" s="66">
        <v>487</v>
      </c>
      <c r="K49" s="61">
        <f t="shared" si="11"/>
        <v>0</v>
      </c>
      <c r="L49" s="66">
        <v>0</v>
      </c>
      <c r="M49" s="67">
        <f t="shared" si="12"/>
        <v>1</v>
      </c>
      <c r="N49" s="66">
        <v>487</v>
      </c>
      <c r="O49" s="49">
        <f t="shared" si="13"/>
        <v>0</v>
      </c>
      <c r="P49" s="66">
        <v>0</v>
      </c>
      <c r="Q49" s="51">
        <v>0</v>
      </c>
      <c r="R49" s="90">
        <v>0</v>
      </c>
      <c r="S49" s="52">
        <f t="shared" si="3"/>
        <v>487</v>
      </c>
      <c r="T49" s="66">
        <v>3550</v>
      </c>
      <c r="U49" s="62">
        <v>3550</v>
      </c>
      <c r="V49" s="53">
        <v>0</v>
      </c>
      <c r="W49" s="66">
        <v>0</v>
      </c>
      <c r="X49" s="62">
        <f t="shared" si="14"/>
        <v>3550</v>
      </c>
      <c r="Y49" s="66" t="s">
        <v>80</v>
      </c>
      <c r="Z49" s="71" t="s">
        <v>85</v>
      </c>
      <c r="AA49" s="66">
        <v>1966</v>
      </c>
      <c r="AB49" s="69" t="s">
        <v>102</v>
      </c>
      <c r="AC49" s="66">
        <v>509</v>
      </c>
      <c r="AD49" s="85">
        <v>0.2</v>
      </c>
      <c r="AE49" s="66">
        <v>12</v>
      </c>
      <c r="AF49" s="62" t="s">
        <v>68</v>
      </c>
      <c r="AG49" s="70" t="s">
        <v>69</v>
      </c>
      <c r="AH49" s="66" t="s">
        <v>70</v>
      </c>
      <c r="AI49" s="73" t="s">
        <v>71</v>
      </c>
      <c r="AJ49" s="62" t="s">
        <v>70</v>
      </c>
      <c r="AK49" s="106" t="s">
        <v>174</v>
      </c>
    </row>
    <row r="50" spans="1:37" ht="87" customHeight="1" x14ac:dyDescent="0.2">
      <c r="A50" s="20">
        <v>44</v>
      </c>
      <c r="B50" s="62" t="s">
        <v>63</v>
      </c>
      <c r="C50" s="66"/>
      <c r="D50" s="64" t="s">
        <v>77</v>
      </c>
      <c r="E50" s="66">
        <v>148</v>
      </c>
      <c r="F50" s="66">
        <v>45</v>
      </c>
      <c r="G50" s="65" t="s">
        <v>65</v>
      </c>
      <c r="H50" s="65" t="s">
        <v>65</v>
      </c>
      <c r="I50" s="66">
        <v>2828</v>
      </c>
      <c r="J50" s="66">
        <v>2019</v>
      </c>
      <c r="K50" s="61">
        <f t="shared" si="11"/>
        <v>8.9648340762753839E-2</v>
      </c>
      <c r="L50" s="66">
        <v>181</v>
      </c>
      <c r="M50" s="67">
        <f t="shared" si="12"/>
        <v>0.91035165923724615</v>
      </c>
      <c r="N50" s="66">
        <v>1838</v>
      </c>
      <c r="O50" s="49">
        <f t="shared" si="13"/>
        <v>0</v>
      </c>
      <c r="P50" s="66">
        <v>0</v>
      </c>
      <c r="Q50" s="51">
        <v>0</v>
      </c>
      <c r="R50" s="90">
        <v>0</v>
      </c>
      <c r="S50" s="52">
        <f t="shared" si="3"/>
        <v>2019</v>
      </c>
      <c r="T50" s="66">
        <v>56160</v>
      </c>
      <c r="U50" s="62">
        <v>52419</v>
      </c>
      <c r="V50" s="53">
        <v>0</v>
      </c>
      <c r="W50" s="66">
        <v>0</v>
      </c>
      <c r="X50" s="62">
        <f t="shared" si="14"/>
        <v>52419</v>
      </c>
      <c r="Y50" s="66" t="s">
        <v>66</v>
      </c>
      <c r="Z50" s="71" t="s">
        <v>67</v>
      </c>
      <c r="AA50" s="66">
        <v>1990</v>
      </c>
      <c r="AB50" s="69" t="s">
        <v>102</v>
      </c>
      <c r="AC50" s="66">
        <v>3402</v>
      </c>
      <c r="AD50" s="85">
        <v>0.15</v>
      </c>
      <c r="AE50" s="66">
        <v>50</v>
      </c>
      <c r="AF50" s="62" t="s">
        <v>68</v>
      </c>
      <c r="AG50" s="70" t="s">
        <v>69</v>
      </c>
      <c r="AH50" s="66" t="s">
        <v>70</v>
      </c>
      <c r="AI50" s="73" t="s">
        <v>71</v>
      </c>
      <c r="AJ50" s="62" t="s">
        <v>70</v>
      </c>
      <c r="AK50" s="106" t="s">
        <v>175</v>
      </c>
    </row>
    <row r="51" spans="1:37" ht="76.5" customHeight="1" x14ac:dyDescent="0.2">
      <c r="A51" s="20">
        <v>45</v>
      </c>
      <c r="B51" s="62" t="s">
        <v>63</v>
      </c>
      <c r="C51" s="66"/>
      <c r="D51" s="64" t="s">
        <v>79</v>
      </c>
      <c r="E51" s="66">
        <v>136</v>
      </c>
      <c r="F51" s="66">
        <v>32</v>
      </c>
      <c r="G51" s="65" t="s">
        <v>65</v>
      </c>
      <c r="H51" s="65" t="s">
        <v>65</v>
      </c>
      <c r="I51" s="66">
        <v>1352</v>
      </c>
      <c r="J51" s="66">
        <v>1215</v>
      </c>
      <c r="K51" s="61">
        <f t="shared" si="11"/>
        <v>0.1102880658436214</v>
      </c>
      <c r="L51" s="66">
        <v>134</v>
      </c>
      <c r="M51" s="67">
        <f t="shared" si="12"/>
        <v>0.88971193415637861</v>
      </c>
      <c r="N51" s="66">
        <v>1081</v>
      </c>
      <c r="O51" s="49">
        <f t="shared" si="13"/>
        <v>0</v>
      </c>
      <c r="P51" s="66">
        <v>0</v>
      </c>
      <c r="Q51" s="51">
        <v>0</v>
      </c>
      <c r="R51" s="90">
        <v>0</v>
      </c>
      <c r="S51" s="52">
        <f t="shared" si="3"/>
        <v>1215</v>
      </c>
      <c r="T51" s="66">
        <v>45877</v>
      </c>
      <c r="U51" s="62">
        <v>8152</v>
      </c>
      <c r="V51" s="53">
        <v>0</v>
      </c>
      <c r="W51" s="66">
        <v>0</v>
      </c>
      <c r="X51" s="62">
        <f t="shared" si="14"/>
        <v>8152</v>
      </c>
      <c r="Y51" s="66" t="s">
        <v>66</v>
      </c>
      <c r="Z51" s="71" t="s">
        <v>67</v>
      </c>
      <c r="AA51" s="66">
        <v>1989</v>
      </c>
      <c r="AB51" s="69" t="s">
        <v>102</v>
      </c>
      <c r="AC51" s="66">
        <v>3402</v>
      </c>
      <c r="AD51" s="85">
        <v>0.1</v>
      </c>
      <c r="AE51" s="66">
        <v>29</v>
      </c>
      <c r="AF51" s="62" t="s">
        <v>68</v>
      </c>
      <c r="AG51" s="70" t="s">
        <v>69</v>
      </c>
      <c r="AH51" s="66" t="s">
        <v>70</v>
      </c>
      <c r="AI51" s="73" t="s">
        <v>71</v>
      </c>
      <c r="AJ51" s="62" t="s">
        <v>70</v>
      </c>
      <c r="AK51" s="106" t="s">
        <v>176</v>
      </c>
    </row>
    <row r="52" spans="1:37" ht="89.25" x14ac:dyDescent="0.2">
      <c r="A52" s="20">
        <v>46</v>
      </c>
      <c r="B52" s="62" t="s">
        <v>63</v>
      </c>
      <c r="C52" s="66"/>
      <c r="D52" s="64" t="s">
        <v>76</v>
      </c>
      <c r="E52" s="66">
        <v>130</v>
      </c>
      <c r="F52" s="66">
        <v>26</v>
      </c>
      <c r="G52" s="65" t="s">
        <v>65</v>
      </c>
      <c r="H52" s="65" t="s">
        <v>65</v>
      </c>
      <c r="I52" s="66">
        <v>4398</v>
      </c>
      <c r="J52" s="66">
        <v>4277</v>
      </c>
      <c r="K52" s="61">
        <f t="shared" si="11"/>
        <v>0.18985270049099837</v>
      </c>
      <c r="L52" s="66">
        <v>812</v>
      </c>
      <c r="M52" s="67">
        <f t="shared" si="12"/>
        <v>0.67009586158522327</v>
      </c>
      <c r="N52" s="66">
        <v>2866</v>
      </c>
      <c r="O52" s="49">
        <f t="shared" si="13"/>
        <v>0.14005143792377836</v>
      </c>
      <c r="P52" s="66">
        <v>599</v>
      </c>
      <c r="Q52" s="51">
        <v>0</v>
      </c>
      <c r="R52" s="90">
        <v>750</v>
      </c>
      <c r="S52" s="52">
        <f t="shared" si="3"/>
        <v>5027</v>
      </c>
      <c r="T52" s="66">
        <v>72200</v>
      </c>
      <c r="U52" s="62">
        <v>68018</v>
      </c>
      <c r="V52" s="53">
        <v>0</v>
      </c>
      <c r="W52" s="66">
        <v>550</v>
      </c>
      <c r="X52" s="62">
        <f t="shared" si="14"/>
        <v>68568</v>
      </c>
      <c r="Y52" s="66" t="s">
        <v>66</v>
      </c>
      <c r="Z52" s="71" t="s">
        <v>67</v>
      </c>
      <c r="AA52" s="66">
        <v>1981</v>
      </c>
      <c r="AB52" s="69" t="s">
        <v>102</v>
      </c>
      <c r="AC52" s="66">
        <v>766</v>
      </c>
      <c r="AD52" s="85">
        <v>0.2</v>
      </c>
      <c r="AE52" s="66">
        <v>49</v>
      </c>
      <c r="AF52" s="62" t="s">
        <v>68</v>
      </c>
      <c r="AG52" s="70" t="s">
        <v>69</v>
      </c>
      <c r="AH52" s="66" t="s">
        <v>70</v>
      </c>
      <c r="AI52" s="73" t="s">
        <v>71</v>
      </c>
      <c r="AJ52" s="62" t="s">
        <v>70</v>
      </c>
      <c r="AK52" s="106" t="s">
        <v>177</v>
      </c>
    </row>
    <row r="53" spans="1:37" ht="89.25" x14ac:dyDescent="0.2">
      <c r="A53" s="20">
        <v>47</v>
      </c>
      <c r="B53" s="62" t="s">
        <v>63</v>
      </c>
      <c r="C53" s="91"/>
      <c r="D53" s="92" t="s">
        <v>75</v>
      </c>
      <c r="E53" s="91">
        <v>149</v>
      </c>
      <c r="F53" s="91">
        <v>59</v>
      </c>
      <c r="G53" s="65" t="s">
        <v>65</v>
      </c>
      <c r="H53" s="65" t="s">
        <v>65</v>
      </c>
      <c r="I53" s="91">
        <v>2746</v>
      </c>
      <c r="J53" s="91">
        <v>1856</v>
      </c>
      <c r="K53" s="61">
        <f t="shared" si="11"/>
        <v>0</v>
      </c>
      <c r="L53" s="66">
        <v>0</v>
      </c>
      <c r="M53" s="67">
        <f t="shared" si="12"/>
        <v>1</v>
      </c>
      <c r="N53" s="91">
        <v>1856</v>
      </c>
      <c r="O53" s="49">
        <f t="shared" si="13"/>
        <v>0</v>
      </c>
      <c r="P53" s="91">
        <v>0</v>
      </c>
      <c r="Q53" s="51">
        <v>0</v>
      </c>
      <c r="R53" s="93">
        <v>0</v>
      </c>
      <c r="S53" s="52">
        <f t="shared" si="3"/>
        <v>1856</v>
      </c>
      <c r="T53" s="66">
        <v>30386</v>
      </c>
      <c r="U53" s="62">
        <v>21576</v>
      </c>
      <c r="V53" s="53">
        <v>0</v>
      </c>
      <c r="W53" s="66">
        <v>0</v>
      </c>
      <c r="X53" s="62">
        <f t="shared" si="14"/>
        <v>21576</v>
      </c>
      <c r="Y53" s="91" t="s">
        <v>66</v>
      </c>
      <c r="Z53" s="71" t="s">
        <v>67</v>
      </c>
      <c r="AA53" s="91">
        <v>1975</v>
      </c>
      <c r="AB53" s="69" t="s">
        <v>102</v>
      </c>
      <c r="AC53" s="91">
        <v>766</v>
      </c>
      <c r="AD53" s="94">
        <v>0.2</v>
      </c>
      <c r="AE53" s="91">
        <v>62</v>
      </c>
      <c r="AF53" s="62" t="s">
        <v>68</v>
      </c>
      <c r="AG53" s="70" t="s">
        <v>69</v>
      </c>
      <c r="AH53" s="66" t="s">
        <v>70</v>
      </c>
      <c r="AI53" s="73" t="s">
        <v>71</v>
      </c>
      <c r="AJ53" s="62" t="s">
        <v>70</v>
      </c>
      <c r="AK53" s="106" t="s">
        <v>178</v>
      </c>
    </row>
    <row r="54" spans="1:37" ht="75" customHeight="1" x14ac:dyDescent="0.2">
      <c r="A54" s="20">
        <v>48</v>
      </c>
      <c r="B54" s="62" t="s">
        <v>63</v>
      </c>
      <c r="C54" s="63"/>
      <c r="D54" s="64" t="s">
        <v>92</v>
      </c>
      <c r="E54" s="66">
        <v>88</v>
      </c>
      <c r="F54" s="66">
        <v>5</v>
      </c>
      <c r="G54" s="65" t="s">
        <v>65</v>
      </c>
      <c r="H54" s="65" t="s">
        <v>65</v>
      </c>
      <c r="I54" s="66">
        <v>2164</v>
      </c>
      <c r="J54" s="66">
        <v>2164</v>
      </c>
      <c r="K54" s="61">
        <f t="shared" si="11"/>
        <v>0.43992606284658042</v>
      </c>
      <c r="L54" s="66">
        <v>952</v>
      </c>
      <c r="M54" s="67">
        <f t="shared" si="12"/>
        <v>0.56007393715341958</v>
      </c>
      <c r="N54" s="66">
        <v>1212</v>
      </c>
      <c r="O54" s="49">
        <f t="shared" si="13"/>
        <v>0</v>
      </c>
      <c r="P54" s="66">
        <v>0</v>
      </c>
      <c r="Q54" s="51">
        <v>0</v>
      </c>
      <c r="R54" s="84">
        <v>0</v>
      </c>
      <c r="S54" s="52">
        <f t="shared" si="3"/>
        <v>2164</v>
      </c>
      <c r="T54" s="66">
        <v>72013</v>
      </c>
      <c r="U54" s="62">
        <f>T54</f>
        <v>72013</v>
      </c>
      <c r="V54" s="53">
        <v>0</v>
      </c>
      <c r="W54" s="66">
        <v>0</v>
      </c>
      <c r="X54" s="62">
        <f t="shared" si="14"/>
        <v>72013</v>
      </c>
      <c r="Y54" s="66" t="s">
        <v>80</v>
      </c>
      <c r="Z54" s="71" t="s">
        <v>85</v>
      </c>
      <c r="AA54" s="66">
        <v>1967</v>
      </c>
      <c r="AB54" s="62" t="s">
        <v>102</v>
      </c>
      <c r="AC54" s="66">
        <v>766</v>
      </c>
      <c r="AD54" s="85">
        <v>0.2</v>
      </c>
      <c r="AE54" s="66">
        <v>21</v>
      </c>
      <c r="AF54" s="62" t="s">
        <v>68</v>
      </c>
      <c r="AG54" s="70" t="s">
        <v>69</v>
      </c>
      <c r="AH54" s="66" t="s">
        <v>70</v>
      </c>
      <c r="AI54" s="73" t="s">
        <v>71</v>
      </c>
      <c r="AJ54" s="62" t="s">
        <v>70</v>
      </c>
      <c r="AK54" s="106" t="s">
        <v>179</v>
      </c>
    </row>
    <row r="55" spans="1:37" ht="76.5" x14ac:dyDescent="0.2">
      <c r="A55" s="20">
        <v>49</v>
      </c>
      <c r="B55" s="62" t="s">
        <v>63</v>
      </c>
      <c r="C55" s="63"/>
      <c r="D55" s="64" t="s">
        <v>73</v>
      </c>
      <c r="E55" s="66">
        <v>142</v>
      </c>
      <c r="F55" s="66">
        <v>52</v>
      </c>
      <c r="G55" s="65" t="s">
        <v>65</v>
      </c>
      <c r="H55" s="65" t="s">
        <v>65</v>
      </c>
      <c r="I55" s="66">
        <v>2094</v>
      </c>
      <c r="J55" s="66">
        <v>1900</v>
      </c>
      <c r="K55" s="61">
        <f t="shared" si="11"/>
        <v>0.43</v>
      </c>
      <c r="L55" s="66">
        <v>817</v>
      </c>
      <c r="M55" s="67">
        <f t="shared" si="12"/>
        <v>0.56999999999999995</v>
      </c>
      <c r="N55" s="66">
        <v>1083</v>
      </c>
      <c r="O55" s="49">
        <f t="shared" si="13"/>
        <v>0</v>
      </c>
      <c r="P55" s="66">
        <v>0</v>
      </c>
      <c r="Q55" s="51">
        <v>0</v>
      </c>
      <c r="R55" s="84">
        <v>600</v>
      </c>
      <c r="S55" s="52">
        <f t="shared" si="3"/>
        <v>2500</v>
      </c>
      <c r="T55" s="66">
        <v>37086</v>
      </c>
      <c r="U55" s="62">
        <v>27681</v>
      </c>
      <c r="V55" s="53">
        <v>0</v>
      </c>
      <c r="W55" s="66">
        <v>350</v>
      </c>
      <c r="X55" s="62">
        <f t="shared" si="14"/>
        <v>28031</v>
      </c>
      <c r="Y55" s="66" t="s">
        <v>66</v>
      </c>
      <c r="Z55" s="71" t="s">
        <v>67</v>
      </c>
      <c r="AA55" s="66">
        <v>1974</v>
      </c>
      <c r="AB55" s="69" t="s">
        <v>102</v>
      </c>
      <c r="AC55" s="66">
        <v>766</v>
      </c>
      <c r="AD55" s="85">
        <v>0.4</v>
      </c>
      <c r="AE55" s="66">
        <v>19</v>
      </c>
      <c r="AF55" s="62" t="s">
        <v>68</v>
      </c>
      <c r="AG55" s="70" t="s">
        <v>69</v>
      </c>
      <c r="AH55" s="66" t="s">
        <v>74</v>
      </c>
      <c r="AI55" s="73" t="s">
        <v>71</v>
      </c>
      <c r="AJ55" s="62" t="s">
        <v>70</v>
      </c>
      <c r="AK55" s="106" t="s">
        <v>180</v>
      </c>
    </row>
    <row r="56" spans="1:37" ht="76.5" x14ac:dyDescent="0.2">
      <c r="A56" s="20">
        <v>50</v>
      </c>
      <c r="B56" s="62" t="s">
        <v>63</v>
      </c>
      <c r="C56" s="66"/>
      <c r="D56" s="64" t="s">
        <v>78</v>
      </c>
      <c r="E56" s="66">
        <v>148</v>
      </c>
      <c r="F56" s="66">
        <v>44</v>
      </c>
      <c r="G56" s="65" t="s">
        <v>65</v>
      </c>
      <c r="H56" s="65" t="s">
        <v>65</v>
      </c>
      <c r="I56" s="66">
        <v>304</v>
      </c>
      <c r="J56" s="66">
        <v>287</v>
      </c>
      <c r="K56" s="61">
        <f t="shared" si="11"/>
        <v>2.0905923344947737E-2</v>
      </c>
      <c r="L56" s="66">
        <v>6</v>
      </c>
      <c r="M56" s="67">
        <f t="shared" si="12"/>
        <v>0.97909407665505221</v>
      </c>
      <c r="N56" s="66">
        <v>281</v>
      </c>
      <c r="O56" s="49">
        <f t="shared" si="13"/>
        <v>0</v>
      </c>
      <c r="P56" s="66">
        <v>0</v>
      </c>
      <c r="Q56" s="51">
        <v>0</v>
      </c>
      <c r="R56" s="90">
        <v>0</v>
      </c>
      <c r="S56" s="52">
        <f t="shared" si="3"/>
        <v>287</v>
      </c>
      <c r="T56" s="66">
        <v>18191</v>
      </c>
      <c r="U56" s="62">
        <v>8272</v>
      </c>
      <c r="V56" s="53">
        <v>0</v>
      </c>
      <c r="W56" s="66">
        <v>0</v>
      </c>
      <c r="X56" s="62">
        <f t="shared" si="14"/>
        <v>8272</v>
      </c>
      <c r="Y56" s="66" t="s">
        <v>66</v>
      </c>
      <c r="Z56" s="71" t="s">
        <v>67</v>
      </c>
      <c r="AA56" s="66">
        <v>1980</v>
      </c>
      <c r="AB56" s="69" t="s">
        <v>102</v>
      </c>
      <c r="AC56" s="66">
        <v>766</v>
      </c>
      <c r="AD56" s="85">
        <v>0.1</v>
      </c>
      <c r="AE56" s="66">
        <v>7</v>
      </c>
      <c r="AF56" s="62" t="s">
        <v>68</v>
      </c>
      <c r="AG56" s="70" t="s">
        <v>69</v>
      </c>
      <c r="AH56" s="66" t="s">
        <v>70</v>
      </c>
      <c r="AI56" s="73" t="s">
        <v>71</v>
      </c>
      <c r="AJ56" s="62" t="s">
        <v>70</v>
      </c>
      <c r="AK56" s="106" t="s">
        <v>181</v>
      </c>
    </row>
    <row r="57" spans="1:37" ht="76.5" x14ac:dyDescent="0.2">
      <c r="A57" s="20">
        <v>51</v>
      </c>
      <c r="B57" s="75" t="s">
        <v>63</v>
      </c>
      <c r="C57" s="91"/>
      <c r="D57" s="95" t="s">
        <v>64</v>
      </c>
      <c r="E57" s="96">
        <v>124</v>
      </c>
      <c r="F57" s="96">
        <v>40</v>
      </c>
      <c r="G57" s="65" t="s">
        <v>65</v>
      </c>
      <c r="H57" s="65" t="s">
        <v>65</v>
      </c>
      <c r="I57" s="97">
        <v>759</v>
      </c>
      <c r="J57" s="97">
        <v>728</v>
      </c>
      <c r="K57" s="61">
        <f t="shared" si="11"/>
        <v>0</v>
      </c>
      <c r="L57" s="66">
        <v>0</v>
      </c>
      <c r="M57" s="67">
        <f t="shared" si="12"/>
        <v>1</v>
      </c>
      <c r="N57" s="96">
        <v>728</v>
      </c>
      <c r="O57" s="49">
        <f t="shared" si="13"/>
        <v>0</v>
      </c>
      <c r="P57" s="96">
        <v>0</v>
      </c>
      <c r="Q57" s="51">
        <v>0</v>
      </c>
      <c r="R57" s="98">
        <v>0</v>
      </c>
      <c r="S57" s="52">
        <f t="shared" si="3"/>
        <v>728</v>
      </c>
      <c r="T57" s="62">
        <v>8084</v>
      </c>
      <c r="U57" s="62">
        <v>3768</v>
      </c>
      <c r="V57" s="53">
        <v>0</v>
      </c>
      <c r="W57" s="62">
        <v>0</v>
      </c>
      <c r="X57" s="62">
        <f t="shared" si="14"/>
        <v>3768</v>
      </c>
      <c r="Y57" s="99" t="s">
        <v>66</v>
      </c>
      <c r="Z57" s="71" t="s">
        <v>67</v>
      </c>
      <c r="AA57" s="96">
        <v>1978</v>
      </c>
      <c r="AB57" s="69" t="s">
        <v>102</v>
      </c>
      <c r="AC57" s="96">
        <v>766</v>
      </c>
      <c r="AD57" s="100">
        <v>0.15</v>
      </c>
      <c r="AE57" s="96">
        <v>12</v>
      </c>
      <c r="AF57" s="75" t="s">
        <v>68</v>
      </c>
      <c r="AG57" s="101" t="s">
        <v>69</v>
      </c>
      <c r="AH57" s="73" t="s">
        <v>70</v>
      </c>
      <c r="AI57" s="73" t="s">
        <v>71</v>
      </c>
      <c r="AJ57" s="73" t="s">
        <v>70</v>
      </c>
      <c r="AK57" s="106" t="s">
        <v>182</v>
      </c>
    </row>
    <row r="58" spans="1:37" ht="76.5" x14ac:dyDescent="0.2">
      <c r="A58" s="20">
        <v>52</v>
      </c>
      <c r="B58" s="75" t="s">
        <v>63</v>
      </c>
      <c r="C58" s="91"/>
      <c r="D58" s="95" t="s">
        <v>88</v>
      </c>
      <c r="E58" s="91">
        <v>90</v>
      </c>
      <c r="F58" s="91">
        <v>10</v>
      </c>
      <c r="G58" s="65" t="s">
        <v>65</v>
      </c>
      <c r="H58" s="65" t="s">
        <v>65</v>
      </c>
      <c r="I58" s="97">
        <v>1057</v>
      </c>
      <c r="J58" s="97">
        <v>1057</v>
      </c>
      <c r="K58" s="61">
        <f t="shared" si="11"/>
        <v>0</v>
      </c>
      <c r="L58" s="66">
        <v>0</v>
      </c>
      <c r="M58" s="67">
        <f t="shared" si="12"/>
        <v>1</v>
      </c>
      <c r="N58" s="91">
        <v>1057</v>
      </c>
      <c r="O58" s="49">
        <f t="shared" si="13"/>
        <v>0</v>
      </c>
      <c r="P58" s="91">
        <v>0</v>
      </c>
      <c r="Q58" s="51">
        <v>0</v>
      </c>
      <c r="R58" s="102">
        <v>0</v>
      </c>
      <c r="S58" s="52">
        <f t="shared" si="3"/>
        <v>1057</v>
      </c>
      <c r="T58" s="66">
        <v>8194</v>
      </c>
      <c r="U58" s="62">
        <f>T58</f>
        <v>8194</v>
      </c>
      <c r="V58" s="53">
        <v>0</v>
      </c>
      <c r="W58" s="66">
        <v>0</v>
      </c>
      <c r="X58" s="62">
        <f t="shared" si="14"/>
        <v>8194</v>
      </c>
      <c r="Y58" s="91" t="s">
        <v>80</v>
      </c>
      <c r="Z58" s="71" t="s">
        <v>85</v>
      </c>
      <c r="AA58" s="91">
        <v>1967</v>
      </c>
      <c r="AB58" s="69" t="s">
        <v>102</v>
      </c>
      <c r="AC58" s="91">
        <v>766</v>
      </c>
      <c r="AD58" s="103">
        <v>0.2</v>
      </c>
      <c r="AE58" s="91">
        <v>16</v>
      </c>
      <c r="AF58" s="75" t="s">
        <v>81</v>
      </c>
      <c r="AG58" s="101" t="s">
        <v>69</v>
      </c>
      <c r="AH58" s="104" t="s">
        <v>70</v>
      </c>
      <c r="AI58" s="73" t="s">
        <v>71</v>
      </c>
      <c r="AJ58" s="73" t="s">
        <v>70</v>
      </c>
      <c r="AK58" s="106" t="s">
        <v>183</v>
      </c>
    </row>
    <row r="59" spans="1:37" ht="63.75" x14ac:dyDescent="0.2">
      <c r="A59" s="20">
        <v>53</v>
      </c>
      <c r="B59" s="75" t="s">
        <v>63</v>
      </c>
      <c r="C59" s="91"/>
      <c r="D59" s="95" t="s">
        <v>90</v>
      </c>
      <c r="E59" s="91">
        <v>90</v>
      </c>
      <c r="F59" s="91">
        <v>4</v>
      </c>
      <c r="G59" s="65" t="s">
        <v>65</v>
      </c>
      <c r="H59" s="65" t="s">
        <v>65</v>
      </c>
      <c r="I59" s="97">
        <v>1197</v>
      </c>
      <c r="J59" s="97">
        <v>1197</v>
      </c>
      <c r="K59" s="61">
        <f t="shared" si="11"/>
        <v>0.19047619047619047</v>
      </c>
      <c r="L59" s="66">
        <v>228</v>
      </c>
      <c r="M59" s="67">
        <f t="shared" si="12"/>
        <v>0.80952380952380953</v>
      </c>
      <c r="N59" s="91">
        <v>969</v>
      </c>
      <c r="O59" s="49">
        <f t="shared" si="13"/>
        <v>0</v>
      </c>
      <c r="P59" s="91">
        <v>0</v>
      </c>
      <c r="Q59" s="51">
        <v>0</v>
      </c>
      <c r="R59" s="102">
        <v>0</v>
      </c>
      <c r="S59" s="52">
        <f t="shared" si="3"/>
        <v>1197</v>
      </c>
      <c r="T59" s="66">
        <v>4198</v>
      </c>
      <c r="U59" s="62">
        <v>4198</v>
      </c>
      <c r="V59" s="53">
        <v>0</v>
      </c>
      <c r="W59" s="66">
        <v>0</v>
      </c>
      <c r="X59" s="62">
        <f t="shared" si="14"/>
        <v>4198</v>
      </c>
      <c r="Y59" s="91" t="s">
        <v>80</v>
      </c>
      <c r="Z59" s="71" t="s">
        <v>85</v>
      </c>
      <c r="AA59" s="91">
        <v>1965</v>
      </c>
      <c r="AB59" s="69" t="s">
        <v>102</v>
      </c>
      <c r="AC59" s="91">
        <v>509</v>
      </c>
      <c r="AD59" s="103">
        <v>0.4</v>
      </c>
      <c r="AE59" s="91">
        <v>8</v>
      </c>
      <c r="AF59" s="75" t="s">
        <v>81</v>
      </c>
      <c r="AG59" s="101" t="s">
        <v>69</v>
      </c>
      <c r="AH59" s="104" t="s">
        <v>70</v>
      </c>
      <c r="AI59" s="73" t="s">
        <v>71</v>
      </c>
      <c r="AJ59" s="73" t="s">
        <v>70</v>
      </c>
      <c r="AK59" s="106" t="s">
        <v>184</v>
      </c>
    </row>
    <row r="60" spans="1:37" ht="49.5" customHeight="1" x14ac:dyDescent="0.2">
      <c r="A60" s="20">
        <v>54</v>
      </c>
      <c r="B60" s="75" t="s">
        <v>63</v>
      </c>
      <c r="C60" s="91"/>
      <c r="D60" s="95" t="s">
        <v>72</v>
      </c>
      <c r="E60" s="96">
        <v>121</v>
      </c>
      <c r="F60" s="96">
        <v>36</v>
      </c>
      <c r="G60" s="65" t="s">
        <v>65</v>
      </c>
      <c r="H60" s="65" t="s">
        <v>65</v>
      </c>
      <c r="I60" s="97">
        <v>2583</v>
      </c>
      <c r="J60" s="97">
        <v>2477</v>
      </c>
      <c r="K60" s="61">
        <f t="shared" si="11"/>
        <v>0</v>
      </c>
      <c r="L60" s="66">
        <v>0</v>
      </c>
      <c r="M60" s="67">
        <f t="shared" si="12"/>
        <v>1</v>
      </c>
      <c r="N60" s="96">
        <v>2477</v>
      </c>
      <c r="O60" s="49">
        <f t="shared" si="13"/>
        <v>0</v>
      </c>
      <c r="P60" s="96">
        <v>0</v>
      </c>
      <c r="Q60" s="51">
        <v>0</v>
      </c>
      <c r="R60" s="98">
        <v>0</v>
      </c>
      <c r="S60" s="52">
        <f t="shared" si="3"/>
        <v>2477</v>
      </c>
      <c r="T60" s="62">
        <v>20737</v>
      </c>
      <c r="U60" s="62">
        <v>9512</v>
      </c>
      <c r="V60" s="53">
        <v>0</v>
      </c>
      <c r="W60" s="62">
        <v>0</v>
      </c>
      <c r="X60" s="62">
        <f t="shared" si="14"/>
        <v>9512</v>
      </c>
      <c r="Y60" s="99" t="s">
        <v>66</v>
      </c>
      <c r="Z60" s="71" t="s">
        <v>67</v>
      </c>
      <c r="AA60" s="96">
        <v>1980</v>
      </c>
      <c r="AB60" s="69" t="s">
        <v>102</v>
      </c>
      <c r="AC60" s="105">
        <v>766</v>
      </c>
      <c r="AD60" s="100">
        <v>0.15</v>
      </c>
      <c r="AE60" s="96">
        <v>25</v>
      </c>
      <c r="AF60" s="75" t="s">
        <v>68</v>
      </c>
      <c r="AG60" s="101" t="s">
        <v>69</v>
      </c>
      <c r="AH60" s="73" t="s">
        <v>70</v>
      </c>
      <c r="AI60" s="73" t="s">
        <v>71</v>
      </c>
      <c r="AJ60" s="73" t="s">
        <v>70</v>
      </c>
      <c r="AK60" s="106" t="s">
        <v>185</v>
      </c>
    </row>
    <row r="61" spans="1:37" ht="25.5" customHeight="1" x14ac:dyDescent="0.2">
      <c r="A61" s="39" t="s">
        <v>34</v>
      </c>
      <c r="B61" s="39"/>
      <c r="C61" s="39"/>
      <c r="D61" s="39"/>
      <c r="E61" s="39"/>
      <c r="F61" s="39"/>
      <c r="G61" s="39"/>
      <c r="H61" s="39"/>
      <c r="I61" s="40">
        <v>74459</v>
      </c>
      <c r="J61" s="40">
        <f>SUM(J7:J60)</f>
        <v>63526</v>
      </c>
      <c r="K61" s="41"/>
      <c r="L61" s="40">
        <f>SUM(L7:L60)</f>
        <v>9948</v>
      </c>
      <c r="M61" s="41"/>
      <c r="N61" s="40">
        <f>SUM(N7:N60)</f>
        <v>52408</v>
      </c>
      <c r="O61" s="40"/>
      <c r="P61" s="40">
        <f>SUM(P7:P60)</f>
        <v>1170</v>
      </c>
      <c r="Q61" s="40">
        <v>0</v>
      </c>
      <c r="R61" s="40">
        <f>SUM(R7:R60)</f>
        <v>1975</v>
      </c>
      <c r="S61" s="42">
        <f>SUM(S7:S60)</f>
        <v>65501</v>
      </c>
      <c r="T61" s="40">
        <v>2008337</v>
      </c>
      <c r="U61" s="40">
        <v>1314523</v>
      </c>
      <c r="V61" s="40">
        <v>0</v>
      </c>
      <c r="W61" s="40">
        <f>SUM(W7:W60)</f>
        <v>1944</v>
      </c>
      <c r="X61" s="40">
        <f>SUM(X7:X60)</f>
        <v>1316467</v>
      </c>
      <c r="Y61" s="40"/>
      <c r="Z61" s="40"/>
      <c r="AA61" s="40"/>
      <c r="AB61" s="40"/>
      <c r="AC61" s="40"/>
      <c r="AD61" s="41">
        <f>SUM(AD7:AD60)</f>
        <v>15.15</v>
      </c>
      <c r="AE61" s="42">
        <f>SUM(AE29:AE60)</f>
        <v>772</v>
      </c>
      <c r="AF61" s="18"/>
      <c r="AG61" s="18"/>
      <c r="AH61" s="18"/>
      <c r="AI61" s="18"/>
      <c r="AJ61" s="18"/>
      <c r="AK61" s="19"/>
    </row>
    <row r="62" spans="1:37" x14ac:dyDescent="0.2">
      <c r="Z62" s="21"/>
      <c r="AA62" s="21"/>
      <c r="AB62" s="21"/>
      <c r="AC62" s="21"/>
      <c r="AD62" s="22"/>
    </row>
    <row r="63" spans="1:37" x14ac:dyDescent="0.2">
      <c r="Z63" s="2"/>
      <c r="AA63" s="2"/>
      <c r="AB63" s="2"/>
      <c r="AC63" s="2"/>
    </row>
    <row r="64" spans="1:37" x14ac:dyDescent="0.2">
      <c r="G64" s="2" t="s">
        <v>29</v>
      </c>
      <c r="K64" s="2"/>
      <c r="O64" s="2" t="s">
        <v>29</v>
      </c>
      <c r="S64" s="4" t="s">
        <v>29</v>
      </c>
      <c r="U64" s="2"/>
      <c r="V64" s="4"/>
      <c r="W64" s="2"/>
      <c r="Y64" s="2"/>
      <c r="AF64" s="2"/>
      <c r="AG64" s="2" t="s">
        <v>29</v>
      </c>
    </row>
    <row r="65" spans="1:36" x14ac:dyDescent="0.2">
      <c r="E65" s="21" t="s">
        <v>103</v>
      </c>
      <c r="F65" s="21"/>
      <c r="G65" s="21"/>
      <c r="H65" s="21"/>
      <c r="I65" s="2"/>
      <c r="K65" s="1"/>
      <c r="N65" s="21" t="s">
        <v>28</v>
      </c>
      <c r="O65" s="21"/>
      <c r="P65" s="21"/>
      <c r="S65" s="5" t="s">
        <v>28</v>
      </c>
      <c r="AG65" s="2" t="s">
        <v>33</v>
      </c>
      <c r="AH65" s="2"/>
      <c r="AI65" s="2"/>
      <c r="AJ65" s="2"/>
    </row>
    <row r="66" spans="1:36" x14ac:dyDescent="0.2">
      <c r="C66" s="2"/>
      <c r="D66" s="2"/>
      <c r="E66" s="21" t="s">
        <v>104</v>
      </c>
      <c r="F66" s="21"/>
      <c r="G66" s="21"/>
      <c r="H66" s="21"/>
      <c r="O66" s="2" t="s">
        <v>145</v>
      </c>
      <c r="S66" s="5" t="s">
        <v>62</v>
      </c>
      <c r="AF66" s="21" t="s">
        <v>151</v>
      </c>
      <c r="AG66" s="21"/>
      <c r="AH66" s="21"/>
      <c r="AI66" s="2"/>
      <c r="AJ66" s="2"/>
    </row>
    <row r="67" spans="1:36" x14ac:dyDescent="0.2">
      <c r="X67" s="2" t="s">
        <v>29</v>
      </c>
    </row>
    <row r="68" spans="1:36" x14ac:dyDescent="0.2">
      <c r="J68" s="1"/>
      <c r="K68" s="1"/>
      <c r="M68" s="3"/>
      <c r="N68" s="1"/>
      <c r="O68" s="1"/>
      <c r="S68" s="5"/>
      <c r="X68" s="8" t="s">
        <v>30</v>
      </c>
    </row>
    <row r="69" spans="1:36" x14ac:dyDescent="0.2">
      <c r="A69" s="9" t="s">
        <v>51</v>
      </c>
      <c r="B69" s="9" t="s">
        <v>50</v>
      </c>
      <c r="C69" s="9"/>
      <c r="D69" s="9"/>
      <c r="E69" s="9"/>
      <c r="F69" s="9"/>
      <c r="G69" s="9"/>
      <c r="H69" s="9"/>
      <c r="I69" s="9"/>
      <c r="J69" s="10"/>
      <c r="K69" s="11"/>
      <c r="L69" s="9"/>
      <c r="M69" s="12"/>
      <c r="N69" s="10"/>
      <c r="O69" s="11"/>
      <c r="P69" s="9"/>
      <c r="Q69" s="11"/>
      <c r="R69" s="9"/>
      <c r="S69" s="13"/>
      <c r="T69" s="11"/>
      <c r="U69" s="9"/>
      <c r="V69" s="11"/>
      <c r="W69" s="9"/>
      <c r="X69" s="10"/>
      <c r="Y69" s="9"/>
      <c r="AA69" s="2"/>
      <c r="AB69" s="2"/>
      <c r="AC69" s="2"/>
      <c r="AD69" s="2"/>
      <c r="AE69" s="2"/>
    </row>
    <row r="70" spans="1:36" x14ac:dyDescent="0.2">
      <c r="A70" s="9" t="s">
        <v>52</v>
      </c>
      <c r="B70" s="9" t="s">
        <v>58</v>
      </c>
      <c r="C70" s="9"/>
      <c r="D70" s="9"/>
      <c r="E70" s="9"/>
      <c r="F70" s="9"/>
      <c r="G70" s="9"/>
      <c r="H70" s="9"/>
      <c r="I70" s="9"/>
      <c r="J70" s="10"/>
      <c r="K70" s="11"/>
      <c r="L70" s="9"/>
      <c r="M70" s="12"/>
      <c r="N70" s="10"/>
      <c r="O70" s="11"/>
      <c r="P70" s="9"/>
      <c r="Q70" s="11"/>
      <c r="R70" s="9"/>
      <c r="S70" s="13"/>
      <c r="T70" s="11"/>
      <c r="U70" s="9"/>
      <c r="V70" s="11"/>
      <c r="W70" s="9"/>
      <c r="X70" s="10"/>
      <c r="Y70" s="9"/>
    </row>
    <row r="71" spans="1:36" x14ac:dyDescent="0.2">
      <c r="A71" s="9" t="s">
        <v>53</v>
      </c>
      <c r="B71" s="14" t="s">
        <v>54</v>
      </c>
      <c r="C71" s="14"/>
      <c r="D71" s="14"/>
      <c r="E71" s="14"/>
      <c r="F71" s="14"/>
      <c r="G71" s="14"/>
      <c r="H71" s="14"/>
      <c r="I71" s="14"/>
      <c r="J71" s="14"/>
      <c r="K71" s="14"/>
      <c r="L71" s="14"/>
      <c r="M71" s="15"/>
      <c r="N71" s="14"/>
      <c r="O71" s="14"/>
      <c r="P71" s="14"/>
      <c r="Q71" s="16"/>
      <c r="R71" s="14"/>
      <c r="S71" s="16"/>
      <c r="T71" s="16"/>
      <c r="U71" s="14"/>
      <c r="V71" s="16"/>
      <c r="W71" s="14"/>
      <c r="X71" s="14"/>
      <c r="Y71" s="14"/>
    </row>
    <row r="72" spans="1:36" x14ac:dyDescent="0.2">
      <c r="A72" s="14" t="s">
        <v>56</v>
      </c>
      <c r="B72" s="9" t="s">
        <v>57</v>
      </c>
      <c r="C72" s="9"/>
      <c r="D72" s="9"/>
      <c r="E72" s="9"/>
      <c r="F72" s="9"/>
      <c r="G72" s="9"/>
      <c r="H72" s="9"/>
      <c r="I72" s="9"/>
      <c r="J72" s="10"/>
      <c r="K72" s="11"/>
      <c r="L72" s="9"/>
      <c r="M72" s="12"/>
      <c r="N72" s="10"/>
      <c r="O72" s="11"/>
      <c r="P72" s="9"/>
      <c r="Q72" s="11"/>
      <c r="R72" s="9"/>
      <c r="S72" s="13"/>
      <c r="T72" s="11"/>
      <c r="U72" s="9"/>
      <c r="V72" s="11"/>
      <c r="W72" s="9"/>
      <c r="X72" s="10"/>
      <c r="Y72" s="9"/>
    </row>
    <row r="73" spans="1:36" x14ac:dyDescent="0.2">
      <c r="A73" s="9"/>
      <c r="B73" s="14"/>
      <c r="C73" s="14"/>
      <c r="D73" s="14"/>
      <c r="E73" s="14"/>
      <c r="F73" s="14"/>
      <c r="G73" s="14"/>
      <c r="H73" s="14"/>
      <c r="I73" s="14"/>
      <c r="J73" s="14"/>
      <c r="K73" s="14"/>
      <c r="L73" s="14"/>
      <c r="M73" s="15"/>
      <c r="N73" s="14"/>
      <c r="O73" s="14"/>
      <c r="P73" s="14"/>
      <c r="Q73" s="16"/>
      <c r="R73" s="14"/>
      <c r="S73" s="16"/>
      <c r="T73" s="16"/>
      <c r="U73" s="14"/>
      <c r="V73" s="16"/>
      <c r="W73" s="14"/>
      <c r="X73" s="14"/>
      <c r="Y73" s="14"/>
    </row>
    <row r="74" spans="1:36" x14ac:dyDescent="0.2">
      <c r="A74" s="14"/>
      <c r="B74" s="9"/>
      <c r="C74" s="9"/>
      <c r="D74" s="9"/>
      <c r="E74" s="9"/>
      <c r="F74" s="9"/>
      <c r="G74" s="9"/>
      <c r="H74" s="9"/>
      <c r="I74" s="9"/>
      <c r="J74" s="10"/>
      <c r="K74" s="11"/>
      <c r="L74" s="9"/>
      <c r="M74" s="12"/>
      <c r="N74" s="10"/>
      <c r="O74" s="11"/>
      <c r="P74" s="9"/>
      <c r="Q74" s="11"/>
      <c r="R74" s="9"/>
      <c r="S74" s="13"/>
      <c r="T74" s="11"/>
      <c r="U74" s="9"/>
      <c r="V74" s="11"/>
      <c r="W74" s="9"/>
      <c r="X74" s="10"/>
      <c r="Y74" s="9"/>
    </row>
  </sheetData>
  <mergeCells count="28">
    <mergeCell ref="E66:H66"/>
    <mergeCell ref="E65:H65"/>
    <mergeCell ref="A61:H61"/>
    <mergeCell ref="T3:X3"/>
    <mergeCell ref="E2:AJ2"/>
    <mergeCell ref="AA3:AA5"/>
    <mergeCell ref="Z62:AD62"/>
    <mergeCell ref="AE4:AE5"/>
    <mergeCell ref="AF4:AF5"/>
    <mergeCell ref="I3:S3"/>
    <mergeCell ref="N65:P65"/>
    <mergeCell ref="AF66:AH66"/>
    <mergeCell ref="AK2:AK5"/>
    <mergeCell ref="A1:AK1"/>
    <mergeCell ref="A3:A5"/>
    <mergeCell ref="B3:B5"/>
    <mergeCell ref="C3:C5"/>
    <mergeCell ref="D3:D5"/>
    <mergeCell ref="Z3:Z5"/>
    <mergeCell ref="AB3:AB5"/>
    <mergeCell ref="A2:D2"/>
    <mergeCell ref="AD3:AD5"/>
    <mergeCell ref="AH3:AJ3"/>
    <mergeCell ref="E3:F3"/>
    <mergeCell ref="G3:H3"/>
    <mergeCell ref="AC3:AC5"/>
    <mergeCell ref="AE3:AG3"/>
    <mergeCell ref="AG4:AG5"/>
  </mergeCells>
  <phoneticPr fontId="1" type="noConversion"/>
  <printOptions horizontalCentered="1"/>
  <pageMargins left="0" right="0" top="0.74803149606299213" bottom="0.74803149606299213" header="0.31496062992125984" footer="0.31496062992125984"/>
  <pageSetup paperSize="9" scale="42" fitToHeight="0" orientation="landscape" r:id="rId1"/>
  <headerFooter alignWithMargins="0">
    <oddFooter>Sayfa &amp;P / &amp;N</oddFooter>
  </headerFooter>
  <ignoredErrors>
    <ignoredError sqref="N61 J61 P61 R61 AD61:AE61 W61" formulaRange="1"/>
    <ignoredError sqref="O7:O50 O51:O60 U29 X29 U41:X41 X43:X48 X49:X53 X54:X6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Silifke_Gülnar_Aydıncık_Bozyazı</vt:lpstr>
      <vt:lpstr>Silifke_Gülnar_Aydıncık_Bozyazı!Yazdırma_Alanı</vt:lpstr>
      <vt:lpstr>Silifke_Gülnar_Aydıncık_Bozyazı!Yazdırma_Başlıkları</vt:lpstr>
    </vt:vector>
  </TitlesOfParts>
  <Company>Blaster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XP PC1</dc:creator>
  <cp:lastModifiedBy>Tkgm</cp:lastModifiedBy>
  <cp:lastPrinted>2025-12-18T08:42:02Z</cp:lastPrinted>
  <dcterms:created xsi:type="dcterms:W3CDTF">2012-05-24T13:00:54Z</dcterms:created>
  <dcterms:modified xsi:type="dcterms:W3CDTF">2025-12-18T08:44:44Z</dcterms:modified>
</cp:coreProperties>
</file>